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torres\OneDrive - Dirección General de Impuestos Internos\Desktop\"/>
    </mc:Choice>
  </mc:AlternateContent>
  <xr:revisionPtr revIDLastSave="0" documentId="13_ncr:1_{F315C0AB-6572-4BF9-9869-E6034B06EB42}" xr6:coauthVersionLast="46" xr6:coauthVersionMax="47" xr10:uidLastSave="{00000000-0000-0000-0000-000000000000}"/>
  <workbookProtection workbookAlgorithmName="SHA-512" workbookHashValue="IUuaRDZu4w9JzoEJ86DI4B8Ni8TOrXa1dbzTaK9o3J6fB/DpNSbItov4hAKoYt4/dmbcxzPAsh9x7OZeDCoGTg==" workbookSaltValue="XHC/sOiYp/2PGlvK2FU9aw==" workbookSpinCount="100000" lockStructure="1"/>
  <bookViews>
    <workbookView xWindow="28680" yWindow="-120" windowWidth="29040" windowHeight="15840" xr2:uid="{00000000-000D-0000-FFFF-FFFF00000000}"/>
  </bookViews>
  <sheets>
    <sheet name="Partidas" sheetId="173" r:id="rId1"/>
    <sheet name="Contratista" sheetId="17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>#REF!</definedName>
    <definedName name="\T">#REF!</definedName>
    <definedName name="\U">#REF!</definedName>
    <definedName name="\w">[1]PRESUPUESTO!#REF!</definedName>
    <definedName name="\z">[1]PRESUPUESTO!#REF!</definedName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'[2]anal term'!$G$1512</definedName>
    <definedName name="_______MZ16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'[2]anal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CAL50">#REF!</definedName>
    <definedName name="__hor140">#REF!</definedName>
    <definedName name="__hor210">'[2]anal term'!$G$1512</definedName>
    <definedName name="__hor280">[6]Analisis!$D$63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[7]Sheet4!$E$1:$E$65536</definedName>
    <definedName name="__pu5">[7]Sheet5!$E$1:$E$65536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[5]A!#REF!</definedName>
    <definedName name="_Fill" hidden="1">#REF!</definedName>
    <definedName name="_hor140">#REF!</definedName>
    <definedName name="_hor210">'[2]anal term'!$G$1512</definedName>
    <definedName name="_hor280">[6]Analisis!$D$63</definedName>
    <definedName name="_Key1" hidden="1">#REF!</definedName>
    <definedName name="_Key2" hidden="1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[10]analisis!$G$2432</definedName>
    <definedName name="_pl12">[10]analisis!$G$2477</definedName>
    <definedName name="_pl316">[10]analisis!$G$2513</definedName>
    <definedName name="_pl38">[10]analisis!$G$2486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[12]Precio!$F$12</definedName>
    <definedName name="_VAR38">[12]Precio!$F$11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#REF!</definedName>
    <definedName name="A_IMPRESIÓN_IM">#REF!</definedName>
    <definedName name="aa">#REF!</definedName>
    <definedName name="aa_2">"$#REF!.$B$109"</definedName>
    <definedName name="aa_3">"$#REF!.$B$109"</definedName>
    <definedName name="AAG">[12]Precio!$F$20</definedName>
    <definedName name="ABULT">#REF!</definedName>
    <definedName name="AC">#REF!</definedName>
    <definedName name="ACA_1">'[13]A-BASICOS'!$A$2024:$G$2024</definedName>
    <definedName name="ACA_2">#REF!</definedName>
    <definedName name="ACA_6">#REF!</definedName>
    <definedName name="ACA_7">#REF!</definedName>
    <definedName name="acarreo">'[14]Listado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[15]Insumos!$B$6:$D$6</definedName>
    <definedName name="Acero_1_4______Grado_40">[15]Insumos!$B$7:$D$7</definedName>
    <definedName name="Acero_2">#N/A</definedName>
    <definedName name="Acero_3">#N/A</definedName>
    <definedName name="Acero_3_4__1_____Grado_40">[15]Insumos!$B$8:$D$8</definedName>
    <definedName name="Acero_3_8______Grado_40">[15]Insumos!$B$9:$D$9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[16]Mat!$D$15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[17]MATERIALES!$G$7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[18]A!#REF!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'[19]Resumen Precio Equipos'!$C$28</definedName>
    <definedName name="adm.a" hidden="1">'[20]ANALISIS STO DGO'!#REF!</definedName>
    <definedName name="ADMBL" hidden="1">'[20]ANALISIS STO DGO'!#REF!</definedName>
    <definedName name="ADMINISTRATIVOS">#REF!</definedName>
    <definedName name="Adoquín_Mediterráneo_Gris">[15]Insumos!$B$156:$D$156</definedName>
    <definedName name="AG">[12]Precio!$F$21</definedName>
    <definedName name="Agregado">#REF!</definedName>
    <definedName name="Agregado_2">#N/A</definedName>
    <definedName name="Agregado_3">#N/A</definedName>
    <definedName name="Agregados">[21]Materiales!$B$4</definedName>
    <definedName name="Agregados_Hormigon">[22]Materiales!$B$5</definedName>
    <definedName name="agricola">'[14]Listado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'[23]MATERIALES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[12]Precio!$F$16</definedName>
    <definedName name="ALAM18">[12]Precio!$F$15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[15]Insumos!$B$20:$D$20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[17]MATERIALES!$G$10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[21]MO!$C$14</definedName>
    <definedName name="ALBANIL2">'[24]M.O.'!$C$12</definedName>
    <definedName name="ALBANIL3">#REF!</definedName>
    <definedName name="Alq._Madera_Dintel____Incl._M_O">[15]Insumos!$B$122:$D$122</definedName>
    <definedName name="Alq._Madera_P_Antepecho____Incl._M_O">[4]Insumos!#REF!</definedName>
    <definedName name="Alq._Madera_P_Col._____Incl._M_O">[4]Insumos!#REF!</definedName>
    <definedName name="Alq._Madera_P_Losa_____Incl._M_O">[15]Insumos!$B$124:$D$124</definedName>
    <definedName name="Alq._Madera_P_Rampa_____Incl._M_O">[15]Insumos!$B$127:$D$127</definedName>
    <definedName name="Alq._Madera_P_Viga_____Incl._M_O">[15]Insumos!$B$128:$D$128</definedName>
    <definedName name="Alq._Madera_P_Vigas_y_Columnas_Amarre____Incl._M_O">[15]Insumos!$B$129:$D$129</definedName>
    <definedName name="ALTATEN">#REF!</definedName>
    <definedName name="altext3">[25]Volumenes!$S$2521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[15]Insumos!$B$25:$D$25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'[25]anal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'[20]ANALISIS STO DGO'!#REF!</definedName>
    <definedName name="_xlnm.Extract">#REF!</definedName>
    <definedName name="_xlnm.Print_Area" localSheetId="0">Partidas!$A$1:$H$31</definedName>
    <definedName name="_xlnm.Print_Area">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[15]Insumos!$B$17:$D$17</definedName>
    <definedName name="Arena_Gruesa_Lavada">[15]Insumos!$B$16:$D$16</definedName>
    <definedName name="ARENA_LAV_CLASIF">'[23]MATERIALES LISTADO'!$D$9</definedName>
    <definedName name="ARENA_PAÑETE">#REF!</definedName>
    <definedName name="Arena_Triturada_y_Lavada___especial_para_hormigones">[15]Insumos!$B$14:$D$14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[17]MATERIALES!$G$13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'[14]Listado Equipos a utilizar'!#REF!</definedName>
    <definedName name="as">'[26]M.O.'!#REF!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[27]INS!#REF!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[17]OBRAMANO!$F$67</definedName>
    <definedName name="B">#REF!</definedName>
    <definedName name="Baldosas_Granito_40x40____Linea_de_Lujo_Color">[15]Insumos!$B$26:$D$26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[10]analisis!$G$2860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'[25]anal term'!$G$251</definedName>
    <definedName name="block.8.bnp.20">'[28]Ana.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[15]Insumos!$B$21:$D$21</definedName>
    <definedName name="Bloques_de_6">[15]Insumos!$B$22:$D$22</definedName>
    <definedName name="Bloques_de_8">[15]Insumos!$B$23:$D$23</definedName>
    <definedName name="bloques4">[17]MATERIALES!#REF!</definedName>
    <definedName name="bloques6">[17]MATERIALES!#REF!</definedName>
    <definedName name="bloques8">[17]MATERIALES!#REF!</definedName>
    <definedName name="BOMBA">#REF!</definedName>
    <definedName name="BOMBA_ACHIQUE">#REF!</definedName>
    <definedName name="bombahorm">#REF!</definedName>
    <definedName name="BOMBILLAS_1500W">[29]INSU!$B$42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'[30]Col.Amarre'!$J$9:$M$9,'[30]Col.Amarre'!$J$10:$R$10,'[30]Col.Amarre'!$AG$13:$AH$13,'[30]Col.Amarre'!$AJ$11:$AK$11,'[30]Col.Amarre'!$AP$13:$AQ$13,'[30]Col.Amarre'!$AR$11:$AS$11,'[30]Col.Amarre'!$D$16:$M$35,'[30]Col.Amarre'!$V$16:$AC$35</definedName>
    <definedName name="Borrar_Esc.">[30]Escalera!$J$9:$M$9,[30]Escalera!$J$10:$R$10,[30]Escalera!$AL$14:$AM$14,[30]Escalera!$AL$16:$AM$16,[30]Escalera!$I$16:$M$16,[30]Escalera!$B$19:$AE$32,[30]Escalera!$AN$19:$AQ$32</definedName>
    <definedName name="Borrar_Muros">[30]Muros!$W$15:$Z$15,[30]Muros!$AA$15:$AD$15,[30]Muros!$AF$13,[30]Muros!$K$20:$L$20,[30]Muros!$O$26:$P$26</definedName>
    <definedName name="Borrar_Precio">'[31]Cotz.'!$F$23:$F$800,'[31]Cotz.'!$K$280:$K$800</definedName>
    <definedName name="Borrar_V.C1">[32]qqVgas!$J$9:$M$9,[32]qqVgas!$J$10:$R$10,[32]qqVgas!$AJ$11:$AK$11,[32]qqVgas!$AR$11:$AS$11,[32]qqVgas!$AG$13:$AH$13,[32]qqVgas!$AP$13:$AQ$13,[32]qqVgas!$D$16:$AC$195</definedName>
    <definedName name="BOTE">#REF!</definedName>
    <definedName name="Bote_de_Material">[15]Insumos!$B$27:$D$27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[15]Insumos!$B$148:$D$148</definedName>
    <definedName name="BRIGADATOPOGRAFICA">'[24]M.O.'!$C$9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[25]Volumenes!$I$2234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'[19]O.M.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[15]Insumos!$B$29:$D$29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'[14]Listado Equipos a utilizar'!#REF!</definedName>
    <definedName name="camioneta">'[14]Listado Equipos a utilizar'!#REF!</definedName>
    <definedName name="CAMIONVOLTEO">[17]EQUIPOS!$I$19</definedName>
    <definedName name="CAN">[5]A!#REF!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[17]OBRAMANO!$F$81</definedName>
    <definedName name="CAR.SOC">'[33]Cargas Sociales'!$G$23</definedName>
    <definedName name="CARANTEPECHO">'[24]M.O.'!#REF!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'[24]M.O.'!#REF!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'[24]M.O.'!#REF!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'[24]M.O.'!#REF!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'[14]Listado Equipos a utilizar'!#REF!</definedName>
    <definedName name="CARGADORB">[34]EQUIPOS!$D$13</definedName>
    <definedName name="CARLOSAPLA">'[24]M.O.'!#REF!</definedName>
    <definedName name="CARLOSAVARIASAGUAS">'[24]M.O.'!#REF!</definedName>
    <definedName name="CARMURO">'[24]M.O.'!#REF!</definedName>
    <definedName name="CARMUROCONF">#REF!</definedName>
    <definedName name="CARMUROINST">#REF!</definedName>
    <definedName name="CARP1">[27]INS!#REF!</definedName>
    <definedName name="CARP2">[27]INS!#REF!</definedName>
    <definedName name="CARPDINTEL">'[24]M.O.'!#REF!</definedName>
    <definedName name="Carpint.Columna.30.30">'[28]Costos Mano de Obra'!$O$71</definedName>
    <definedName name="CARPINTERIA_COL_PERIMETRO">#REF!</definedName>
    <definedName name="CARPINTERIA_INSTAL_COL_PERIMETRO">#REF!</definedName>
    <definedName name="Carpintero_1ra">[35]MO!$C$21</definedName>
    <definedName name="Carpintero_2da">[35]MO!$C$20</definedName>
    <definedName name="CARPVIGA2040">'[24]M.O.'!#REF!</definedName>
    <definedName name="CARPVIGA3050">'[24]M.O.'!#REF!</definedName>
    <definedName name="CARPVIGA3060">'[24]M.O.'!#REF!</definedName>
    <definedName name="CARPVIGA4080">'[24]M.O.'!#REF!</definedName>
    <definedName name="CARRAMPA">'[24]M.O.'!#REF!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'[24]M.O.'!#REF!</definedName>
    <definedName name="CASCAJO">#REF!</definedName>
    <definedName name="Cascajo_Limpio">[15]Insumos!$B$13:$D$13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[17]EQUIPOS!$I$15</definedName>
    <definedName name="Cat950B">[17]EQUIPOS!$I$14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[27]INS!#REF!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[12]Precio!$F$9</definedName>
    <definedName name="CEMCPVC14">#REF!</definedName>
    <definedName name="CEMCPVCPINTA">#REF!</definedName>
    <definedName name="cemento">'[36]PRE Desvio Alcant.  Potable'!$I$49</definedName>
    <definedName name="cemento.pañete">'[37]Insumos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[22]Materiales!$B$3</definedName>
    <definedName name="CEMENTO_GRIS_FDA">'[23]MATERIALES LISTADO'!$D$17</definedName>
    <definedName name="CEMENTO_PVC">#REF!</definedName>
    <definedName name="cementoblanco">[17]MATERIALES!#REF!</definedName>
    <definedName name="CEMENTOG">#REF!</definedName>
    <definedName name="cementogris">[17]MATERIALES!$G$17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'[25]anal term'!$G$958</definedName>
    <definedName name="ceramcr33">[17]MATERIALES!#REF!</definedName>
    <definedName name="ceramcriolla">[17]MATERIALES!#REF!</definedName>
    <definedName name="Ceramica.Criolla.40.40">'[28]Insumos materiales'!$J$48</definedName>
    <definedName name="CERAMICA_20x20_BLANCA">#REF!</definedName>
    <definedName name="Cerámica_30x30_Pared">[15]Insumos!$B$35:$D$35</definedName>
    <definedName name="CERAMICA_ANTIDESLIZANTE">#REF!</definedName>
    <definedName name="Cerámica_Italiana_Pared">[15]Insumos!$B$34:$D$34</definedName>
    <definedName name="CERAMICA_PISOS_40x40">#REF!</definedName>
    <definedName name="ceramicaitalia">[17]MATERIALES!#REF!</definedName>
    <definedName name="ceramicaitaliapared">[17]MATERIALES!#REF!</definedName>
    <definedName name="ceramicaitalipared">[17]MATERIALES!#REF!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'[19]Resumen Precio Equipos'!$I$16</definedName>
    <definedName name="CG">#REF!</definedName>
    <definedName name="CHAZO">[29]INSU!$B$104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[15]Insumos!$B$46:$D$46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'[14]Listado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[15]Insumos!$B$47:$D$47</definedName>
    <definedName name="CLAVOSAC">#REF!</definedName>
    <definedName name="CLAVOSACERO">#REF!</definedName>
    <definedName name="CLAVOSCORRIENTES">#REF!</definedName>
    <definedName name="CLAVOZINC">[38]INS!$D$767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'[37]Costos Mano de Obra'!$O$38</definedName>
    <definedName name="Coloc.Block.6">'[28]Costos Mano de Obra'!$O$37</definedName>
    <definedName name="Coloc.Ceramica.Pisos">'[28]Costos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[10]analisis!$G$773</definedName>
    <definedName name="Corte_y_Bote_Material____C_E">[4]Insumos!#REF!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[34]EQUIPOS!$D$27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[39]ADDENDA!#REF!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[40]Presup.!#REF!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'[24]M.O.'!#REF!</definedName>
    <definedName name="CZOCCOR">#REF!</definedName>
    <definedName name="CZOCCORESC">#REF!</definedName>
    <definedName name="CZOCGRAESC">#REF!</definedName>
    <definedName name="CZOCGRAPISO">#REF!</definedName>
    <definedName name="d">[41]Insumos!$I$3</definedName>
    <definedName name="D_2">#N/A</definedName>
    <definedName name="D_3">#N/A</definedName>
    <definedName name="D7H">[17]EQUIPOS!$I$9</definedName>
    <definedName name="D8K">[17]EQUIPOS!$I$8</definedName>
    <definedName name="d8r">'[14]Listado Equipos a utilizar'!#REF!</definedName>
    <definedName name="D8T">'[19]Resumen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'[26]M.O.'!#REF!</definedName>
    <definedName name="DERRCEMBLANCO">#REF!</definedName>
    <definedName name="DERRCEMGRIS">#REF!</definedName>
    <definedName name="DERRETIDO_BCO">#REF!</definedName>
    <definedName name="Derretido_Blanco">[15]Insumos!$B$50:$D$50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'[25]Ana-Sanit.'!$F$552</definedName>
    <definedName name="DIA">#REF!</definedName>
    <definedName name="Diesel">[4]Insumos!#REF!</definedName>
    <definedName name="DINTEL">'[25]Anal. horm.'!$F$1139</definedName>
    <definedName name="DIRJAGS">#REF!</definedName>
    <definedName name="DIRPROY">#REF!</definedName>
    <definedName name="DISTAGUAYMOCONTRA">#REF!</definedName>
    <definedName name="distribuidor">'[14]Listado Equipos a utilizar'!$I$12</definedName>
    <definedName name="DIVISA">#REF!</definedName>
    <definedName name="DOLAR">#REF!</definedName>
    <definedName name="donatelo">[26]INS!#REF!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'[19]Resumen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[17]EQUIPOS!$I$13</definedName>
    <definedName name="E">#REF!</definedName>
    <definedName name="e214bft">'[14]Listado Equipos a utilizar'!#REF!</definedName>
    <definedName name="e320b">'[14]Listado Equipos a utilizar'!#REF!</definedName>
    <definedName name="EF">#REF!</definedName>
    <definedName name="egfrrf">#REF!</definedName>
    <definedName name="el_mano_obra">'[42]Los Ángeles (Fase II)'!$A$749:$F$802</definedName>
    <definedName name="el_no_al_printer">'[42]Los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'[20]ANALISIS STO DGO'!#REF!</definedName>
    <definedName name="EMERGENCY" hidden="1">'[20]ANALISIS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'[14]Listado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[18]A!#REF!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[25]UASD!$F$3512</definedName>
    <definedName name="ESCMARAGLPR">'[43]analisis unitarios'!#REF!</definedName>
    <definedName name="ESCOBILLON">#REF!</definedName>
    <definedName name="escobillones">'[14]Listado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'[14]Listado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[15]Insumos!$B$134:$D$134</definedName>
    <definedName name="excavadora">'[14]Listado Equipos a utilizar'!#REF!</definedName>
    <definedName name="excavadora235">[17]EQUIPOS!$I$16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[39]ADDENDA!#REF!</definedName>
    <definedName name="Extracción_IM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cementogris">#REF!</definedName>
    <definedName name="fe">#REF!</definedName>
    <definedName name="fe.">#REF!</definedName>
    <definedName name="FEa">'[44]V.Tierras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'[25]anal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[5]A!#REF!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[45]INSUMOS!$F$303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[25]Mat!$D$99</definedName>
    <definedName name="GAS_CIL">#REF!</definedName>
    <definedName name="GASOI">#REF!</definedName>
    <definedName name="GASOIL">#REF!</definedName>
    <definedName name="GASOLINA">[27]INS!$D$561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'[23]MATERIALES LISTADO'!$D$10</definedName>
    <definedName name="GRADER12G">[17]EQUIPOS!$I$11</definedName>
    <definedName name="graderm">'[14]Listado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[46]Analisis!$J$2</definedName>
    <definedName name="H240KG">'[16]anal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[15]Insumos!$B$69:$D$69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'[28]Ana. Horm mexc mort'!$D$70</definedName>
    <definedName name="horm.1.3">'[37]Ana. Horm mexc mort'!$D$53</definedName>
    <definedName name="horm.1.3.5">'[37]Ana.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'[38]HORM.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[15]Insumos!$B$70:$D$70</definedName>
    <definedName name="Hormigón_Industrial_210_Kg_cm2">[47]Insumos!$B$71:$D$71</definedName>
    <definedName name="Hormigón_Industrial_210_Kg_cm2_1">[47]Insumos!$B$71:$D$71</definedName>
    <definedName name="Hormigón_Industrial_210_Kg_cm2_2">[47]Insumos!$B$71:$D$71</definedName>
    <definedName name="Hormigón_Industrial_210_Kg_cm2_3">[47]Insumos!$B$71:$D$71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[17]MATERIALES!#REF!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[5]A!#REF!</definedName>
    <definedName name="imocolocjuntas">[45]INSUMOS!$F$261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'[25]anal term'!$G$1279</definedName>
    <definedName name="INCREM">#REF!</definedName>
    <definedName name="ingeniera">'[26]M.O.'!$C$10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'[24]M.O.'!#REF!</definedName>
    <definedName name="kerosene">#REF!</definedName>
    <definedName name="khvf">#REF!</definedName>
    <definedName name="kijop">#REF!</definedName>
    <definedName name="Kilometro">[17]EQUIPOS!$I$25</definedName>
    <definedName name="komatsu">'[14]Listado Equipos a utilizar'!#REF!</definedName>
    <definedName name="L">#REF!</definedName>
    <definedName name="LADRILLOS_4x8x2">#REF!</definedName>
    <definedName name="LAMPARA_FLUORESC_2x4">#REF!</definedName>
    <definedName name="LAMPARAS_DE_1500W_220V">[29]INSU!$B$41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[15]Insumos!$B$136:$D$136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[17]OBRAMANO!#REF!</definedName>
    <definedName name="ligadora">'[14]Listado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'[20]ANALISIS STO DGO'!#REF!</definedName>
    <definedName name="LINEA_DE_CONDUC">#N/A</definedName>
    <definedName name="lineout" hidden="1">'[20]ANALISIS STO DGO'!#REF!</definedName>
    <definedName name="lista">#REF!</definedName>
    <definedName name="LISTADO">#REF!</definedName>
    <definedName name="Listelos_de_20_Cms_en_Baños">[15]Insumos!$B$44:$D$44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[48]Materiales!$K$15</definedName>
    <definedName name="LUZCENITAL">#REF!</definedName>
    <definedName name="LUZPARQEMT">#REF!</definedName>
    <definedName name="m">[49]Insumos!$I$3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'[28]Costos Mano de Obra'!$O$52</definedName>
    <definedName name="M_O_Armadura_Columna">[15]Insumos!$B$78:$D$78</definedName>
    <definedName name="M_O_Armadura_Dintel_y_Viga">[15]Insumos!$B$79:$D$79</definedName>
    <definedName name="M_O_Cantos">[15]Insumos!$B$99:$D$99</definedName>
    <definedName name="M_O_Carpintero_2da._Categoría">[15]Insumos!$B$96:$D$96</definedName>
    <definedName name="M_O_Cerámica_Italiana_en_Pared">[15]Insumos!$B$102:$D$102</definedName>
    <definedName name="M_O_Colocación_Adoquines">[15]Insumos!$B$104:$D$104</definedName>
    <definedName name="M_O_Colocación_de_Bloques_de_4">[15]Insumos!$B$105:$D$105</definedName>
    <definedName name="M_O_Colocación_de_Bloques_de_6">[15]Insumos!$B$106:$D$106</definedName>
    <definedName name="M_O_Colocación_de_Bloques_de_8">[15]Insumos!$B$107:$D$107</definedName>
    <definedName name="M_O_Colocación_Listelos">[15]Insumos!$B$114:$D$114</definedName>
    <definedName name="M_O_Colocación_Piso_Cerámica_Criolla">[15]Insumos!$B$108:$D$108</definedName>
    <definedName name="M_O_Colocación_Piso_de_Granito_40_X_40">[15]Insumos!$B$111:$D$111</definedName>
    <definedName name="M_O_Colocación_Zócalos_de_Cerámica">[15]Insumos!$B$113:$D$113</definedName>
    <definedName name="M_O_Confección_de_Andamios">[15]Insumos!$B$115:$D$115</definedName>
    <definedName name="M_O_Construcción_Acera_Frotada_y_Violinada">[15]Insumos!$B$116:$D$116</definedName>
    <definedName name="M_O_Corte_y_Amarre_de_Varilla">[15]Insumos!$B$119:$D$119</definedName>
    <definedName name="M_O_Elaboración__Vaciado_y_Frotado_Losa_de_Piso">[4]Insumos!#REF!</definedName>
    <definedName name="M_O_Elaboración_Cámara_Inspección">[15]Insumos!$B$120:$D$120</definedName>
    <definedName name="M_O_Elaboración_Trampa_de_Grasa">[15]Insumos!$B$121:$D$121</definedName>
    <definedName name="M_O_Encofrado_y_Desenc._Muros_Cara">[4]Insumos!#REF!</definedName>
    <definedName name="M_O_Envarillado_de_Escalera">[15]Insumos!$B$81:$D$81</definedName>
    <definedName name="M_O_Fino_de_Techo_Inclinado">[15]Insumos!$B$83:$D$83</definedName>
    <definedName name="M_O_Fino_de_Techo_Plano">[15]Insumos!$B$84:$D$84</definedName>
    <definedName name="M_O_Fraguache">[4]Insumos!#REF!</definedName>
    <definedName name="M_O_Goteros_Colgantes">[15]Insumos!$B$85:$D$85</definedName>
    <definedName name="M_O_Llenado_de_huecos">[15]Insumos!$B$86:$D$86</definedName>
    <definedName name="M_O_Maestro">[15]Insumos!$B$87:$D$87</definedName>
    <definedName name="M_O_Malla_Eléctro_Soldada">[4]Insumos!#REF!</definedName>
    <definedName name="M_O_Obrero_Ligado">[15]Insumos!$B$88:$D$88</definedName>
    <definedName name="M_O_Pañete_Maestreado_Exterior">[15]Insumos!$B$91:$D$91</definedName>
    <definedName name="M_O_Pañete_Maestreado_Interior">[15]Insumos!$B$92:$D$92</definedName>
    <definedName name="M_O_Preparación_del_Terreno">[15]Insumos!$B$94:$D$94</definedName>
    <definedName name="M_O_Quintal_Trabajado">[15]Insumos!$B$77:$D$77</definedName>
    <definedName name="M_O_Regado__Compactación__Mojado__Trasl.Mat.__A_M">[15]Insumos!$B$132:$D$132</definedName>
    <definedName name="M_O_Regado_Mojado_y_Apisonado____Material_Granular_y_Arena">[4]Insumos!#REF!</definedName>
    <definedName name="M_O_Repello">[4]Insumos!#REF!</definedName>
    <definedName name="M_O_Subida_de_Acero_para_Losa">[15]Insumos!$B$82:$D$82</definedName>
    <definedName name="M_O_Subida_de_Materiales">[15]Insumos!$B$95:$D$95</definedName>
    <definedName name="M_O_Técnico_Calificado">[15]Insumos!$B$149:$D$149</definedName>
    <definedName name="M_O_Zabaletas">[15]Insumos!$B$98:$D$98</definedName>
    <definedName name="m2ceramica">#REF!</definedName>
    <definedName name="m3arena">#REF!</definedName>
    <definedName name="m3arepanete">#REF!</definedName>
    <definedName name="m3grava">#REF!</definedName>
    <definedName name="MA">'[24]M.O.'!$C$10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[16]Jornal!$D$134</definedName>
    <definedName name="Maestro">#REF!</definedName>
    <definedName name="MAESTROCARP">[27]INS!#REF!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[50]MANT.TRANSITO!$H$27</definedName>
    <definedName name="maquito">'[14]Listado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molpiso">#REF!</definedName>
    <definedName name="martillo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[25]Mat!$D$62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[16]Jornal!$D$178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[51]MOJornal!$A$7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[27]INS!#REF!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'[28]Ana.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'[52]mov. de tierra'!#REF!</definedName>
    <definedName name="MOZABALETAPISO">#REF!</definedName>
    <definedName name="MOZABALETATECHO">#REF!</definedName>
    <definedName name="mozaicoFG">#REF!</definedName>
    <definedName name="MTG">'[53]m.t C'!$I$18</definedName>
    <definedName name="MULTI">[5]A!#REF!</definedName>
    <definedName name="MURO30">#REF!</definedName>
    <definedName name="MUROBOVEDA12A10X2AD">#REF!</definedName>
    <definedName name="MV">[40]Presup.!#REF!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'[14]Listado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[21]MO!$C$11</definedName>
    <definedName name="Obrero_Hr">[54]MO!$D$11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'[19]O.M. y Salarios'!#REF!</definedName>
    <definedName name="OP">[5]A!#REF!</definedName>
    <definedName name="opala">[48]Salarios!$D$16</definedName>
    <definedName name="OPERADOR_GREADER">#REF!</definedName>
    <definedName name="OPERADOR_PALA">#REF!</definedName>
    <definedName name="OPERADOR_TRACTOR">#REF!</definedName>
    <definedName name="Operadorgrader">[17]OBRAMANO!$F$74</definedName>
    <definedName name="operadorpala">[17]OBRAMANO!$F$72</definedName>
    <definedName name="operadorretro">[17]OBRAMANO!$F$77</definedName>
    <definedName name="operadorrodillo">[17]OBRAMANO!$F$75</definedName>
    <definedName name="operadortractor">[17]OBRAMANO!$F$76</definedName>
    <definedName name="Operario_1ra">#REF!</definedName>
    <definedName name="Operario_2da">#REF!</definedName>
    <definedName name="Operario_3ra">#REF!</definedName>
    <definedName name="OPERARIOPRIMERA">[38]SALARIOS!$C$10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[48]Salarios!$D$14</definedName>
    <definedName name="OXIDOROJO">#REF!</definedName>
    <definedName name="OXIGENO_CIL">#REF!</definedName>
    <definedName name="P">#REF!</definedName>
    <definedName name="P.U.">#REF!</definedName>
    <definedName name="P.U.Amercoat_385ASA">[55]Insumos!$E$15</definedName>
    <definedName name="P.U.Amercoat_385ASA_2">#N/A</definedName>
    <definedName name="P.U.Amercoat_385ASA_3">#N/A</definedName>
    <definedName name="P.U.Dimecote9">[55]Insumos!$E$13</definedName>
    <definedName name="P.U.Dimecote9_2">#N/A</definedName>
    <definedName name="P.U.Dimecote9_3">#N/A</definedName>
    <definedName name="P.U.Thinner1000">[55]Insumos!$E$12</definedName>
    <definedName name="P.U.Thinner1000_2">#N/A</definedName>
    <definedName name="P.U.Thinner1000_3">#N/A</definedName>
    <definedName name="P.U.Urethane_Acrilico">[55]Insumos!$E$17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[25]UASD!$F$3329</definedName>
    <definedName name="PAMAINT">[25]UASD!$F$3320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'[44]V.Tierras A'!$D$7</definedName>
    <definedName name="PDUCHA">#REF!</definedName>
    <definedName name="PEON">#REF!</definedName>
    <definedName name="Peon_1">#REF!</definedName>
    <definedName name="Peon_Colchas">[29]MO!$B$11</definedName>
    <definedName name="PEONCARP">[27]INS!#REF!</definedName>
    <definedName name="Peones">#REF!</definedName>
    <definedName name="Peones_2">#N/A</definedName>
    <definedName name="Peones_3">#N/A</definedName>
    <definedName name="PERFIL_CUADRADO_34">[29]INSU!$B$91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[25]UASD!$F$3554</definedName>
    <definedName name="PICER">[25]UASD!$F$3459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'[23]MATERIALES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'[25]anal term'!$G$1219</definedName>
    <definedName name="PINO">[38]INS!$D$770</definedName>
    <definedName name="Pino_Bruto_Americano">[15]Insumos!$B$75:$D$75</definedName>
    <definedName name="PINO1X4X12">#REF!</definedName>
    <definedName name="PINO1X4X12TRAT">#REF!</definedName>
    <definedName name="PINOAME">[16]Mat!$D$46</definedName>
    <definedName name="pinobruto">[17]MATERIALES!$G$33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[29]INSU!$B$103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[18]A!#REF!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[29]INSU!$B$90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[27]INS!$D$563</definedName>
    <definedName name="plmadera1x4">#REF!</definedName>
    <definedName name="plmadera2x4">#REF!</definedName>
    <definedName name="plmadera4x4">#REF!</definedName>
    <definedName name="PLOMERO">[27]INS!#REF!</definedName>
    <definedName name="PLOMERO_SOLDADOR">#REF!</definedName>
    <definedName name="PLOMEROAYUDANTE">[27]INS!#REF!</definedName>
    <definedName name="PLOMEROOFICIAL">[27]INS!#REF!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LYWOOD_34_2CARAS">#REF!</definedName>
    <definedName name="PM">[5]A!#REF!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[56]Presupuesto!#REF!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[5]A!#REF!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'[57]med.mov.de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[58]Precios!$A$4:$F$1576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[59]peso!#REF!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[25]Mat!$D$163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'[4]Análisis de Precios'!#REF!</definedName>
    <definedName name="PUCOLUMNAS_C1">'[15]Análisis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'[4]Análisis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'[4]Análisis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[4]Insumos!#REF!</definedName>
    <definedName name="Puerta_Corred._Alum__Anod._Bce._Vid._Transp.">[4]Insumos!#REF!</definedName>
    <definedName name="Puerta_Corred._Alum__Anod._Nor._Vid._Bce._Liso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[15]Insumos!$B$241:$D$241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'[4]Análisis de Precios'!#REF!</definedName>
    <definedName name="putabletas">#REF!</definedName>
    <definedName name="PUTRAMPADEGRASA">#REF!</definedName>
    <definedName name="PUTRAMPADEGRASA_2">#N/A</definedName>
    <definedName name="PUVIGA">'[4]Análisis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'[15]Análisis de Precios'!$F$201</definedName>
    <definedName name="PUZOCALOCERAMICACRIOLLADE20">'[4]Análisis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[27]INS!$D$568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'[14]Listado Equipos a utilizar'!#REF!</definedName>
    <definedName name="rastrapuas">'[14]Listado Equipos a utilizar'!#REF!</definedName>
    <definedName name="RASTRILLO">#REF!</definedName>
    <definedName name="RE">[18]A!#REF!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[60]COF!$G$733</definedName>
    <definedName name="reg.compac.rell">'[28]Costos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'[28]Costos Mano de Obra'!$O$41</definedName>
    <definedName name="Regado_y_Compactación_Tosca___A_M">[4]Insumos!#REF!</definedName>
    <definedName name="regi">'[61]Pasarela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[15]Insumos!$B$76:$D$76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'[28]Insumos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[25]UASD!$F$3537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'[14]Listado Equipos a utilizar'!#REF!</definedName>
    <definedName name="RODILLO_CAT_815">#REF!</definedName>
    <definedName name="rodneu">'[14]Listado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[62]Insumos!$I$3</definedName>
    <definedName name="RUSTICO">#REF!</definedName>
    <definedName name="RV">[40]Presup.!#REF!</definedName>
    <definedName name="rvesti">#REF!</definedName>
    <definedName name="rvestii">#REF!</definedName>
    <definedName name="rvestiii">#REF!</definedName>
    <definedName name="rvestiiii">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[35]MO!$B$16</definedName>
    <definedName name="Servicio.Vaciado.con.bomba">'[28]Insumos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'[28]Costos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TABIQUESBAÑOSM2CONTRA">#REF!</definedName>
    <definedName name="TABLESTACADO">'[63]Ana.precios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[64]Insumos!$H$2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_xlnm.Print_Titles">#N/A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'[61]Pasarela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[34]EQUIPOS!$D$14</definedName>
    <definedName name="tractorm">'[14]Listado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'[14]Listado Equipos a utilizar'!#REF!</definedName>
    <definedName name="transporte">'[19]Resumen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'[65]Ins 2'!$E$51</definedName>
    <definedName name="TRIPLESEAL">#REF!</definedName>
    <definedName name="Trompo">#REF!</definedName>
    <definedName name="truct">[19]Materiales!#REF!</definedName>
    <definedName name="tub6x14">[10]analisis!$G$2304</definedName>
    <definedName name="tub8x12">[10]analisis!$G$2313</definedName>
    <definedName name="tub8x516">[10]analisis!$G$2322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'[25]Pu-Sanit.'!$C$183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'[28]Costos Mano de Obra'!$O$42</definedName>
    <definedName name="USOSMADERA">#REF!</definedName>
    <definedName name="UY">[5]A!#REF!</definedName>
    <definedName name="v">#REF!</definedName>
    <definedName name="VACC">[12]Precio!$F$31</definedName>
    <definedName name="vaciado">#REF!</definedName>
    <definedName name="VACIADOAMANO">#REF!</definedName>
    <definedName name="VACZ">[12]Precio!$F$30</definedName>
    <definedName name="VAIVEN">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[25]Volumenes!$F$2358</definedName>
    <definedName name="veabat3">[25]Volumenes!$F$2684</definedName>
    <definedName name="VEABATIB">[25]Mat!$D$157</definedName>
    <definedName name="vecorr2">[25]Volumenes!$F$2357</definedName>
    <definedName name="vecorr3">[25]Volumenes!$F$2683</definedName>
    <definedName name="VECORRED">[25]Mat!$D$156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[25]Volumenes!$F$2356</definedName>
    <definedName name="veproyec3">[25]Volumenes!$F$2682</definedName>
    <definedName name="VEPROYETA">[25]Mat!$D$155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[12]Precio!$F$41</definedName>
    <definedName name="volteobote">'[14]Listado Equipos a utilizar'!#REF!</definedName>
    <definedName name="volteobotela">'[14]Listado Equipos a utilizar'!#REF!</definedName>
    <definedName name="volteobotelargo">'[14]Listado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[12]Precio!$F$39</definedName>
    <definedName name="VXCSD">#REF!</definedName>
    <definedName name="W10X12">[10]analisis!$G$1534</definedName>
    <definedName name="W14X22">[10]analisis!$G$1637</definedName>
    <definedName name="W16X26">[10]analisis!$G$1814</definedName>
    <definedName name="W18X40">[10]analisis!$G$1872</definedName>
    <definedName name="W27X84">[10]analisis!$G$1977</definedName>
    <definedName name="w6x9">[10]analisis!$G$1453</definedName>
    <definedName name="WARE" hidden="1">'[20]ANALISIS STO DGO'!#REF!</definedName>
    <definedName name="ware." hidden="1">'[20]ANALISIS STO DGO'!#REF!</definedName>
    <definedName name="ware.1" hidden="1">'[20]ANALISIS STO DGO'!#REF!</definedName>
    <definedName name="WAREHOUSE" hidden="1">'[20]ANALISIS STO DGO'!#REF!</definedName>
    <definedName name="Wimaldy" hidden="1">'[20]ANALISIS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[18]A!#REF!</definedName>
    <definedName name="yqw1">#REF!</definedName>
    <definedName name="ytrooo">#REF!</definedName>
    <definedName name="z">#REF!</definedName>
    <definedName name="ZABALETA">'[25]anal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[15]Insumos!$B$42:$D$42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[25]UASD!$F$3522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73" l="1"/>
  <c r="B24" i="173" l="1"/>
  <c r="B21" i="173"/>
  <c r="G24" i="173" l="1"/>
  <c r="G21" i="173"/>
  <c r="H20" i="173" l="1"/>
  <c r="H26" i="173" s="1"/>
  <c r="H23" i="173"/>
  <c r="H28" i="173" l="1"/>
  <c r="H30" i="173" s="1"/>
</calcChain>
</file>

<file path=xl/sharedStrings.xml><?xml version="1.0" encoding="utf-8"?>
<sst xmlns="http://schemas.openxmlformats.org/spreadsheetml/2006/main" count="29" uniqueCount="28">
  <si>
    <t>Edificio Multiplaza La Romana, Autopista del Este, Esq. Avenida Circunvalación.</t>
  </si>
  <si>
    <t>COMPAÑÍA:</t>
  </si>
  <si>
    <t>LOGO DE LA COMPAÑÍA</t>
  </si>
  <si>
    <t>RNC:</t>
  </si>
  <si>
    <t>DIRECCIÓN:</t>
  </si>
  <si>
    <t>TELÉFONO:</t>
  </si>
  <si>
    <t>CORREO ELECTRÓNICO:</t>
  </si>
  <si>
    <t>PERSONA DE CONTACTO:</t>
  </si>
  <si>
    <t>CELULAR:</t>
  </si>
  <si>
    <t>FECHA:</t>
  </si>
  <si>
    <t>FORMA DE PAGO:</t>
  </si>
  <si>
    <t>No.</t>
  </si>
  <si>
    <t>PARTIDAS</t>
  </si>
  <si>
    <t>CANT.</t>
  </si>
  <si>
    <t>UD.</t>
  </si>
  <si>
    <t>P.U.</t>
  </si>
  <si>
    <t>COSTO</t>
  </si>
  <si>
    <t>SUB-TOTAL</t>
  </si>
  <si>
    <t>DESINSTALACIÓN DE ELEMENTOS EXISTENTES</t>
  </si>
  <si>
    <r>
      <t xml:space="preserve">Desmonte de Puerta en Aluminio y Cristal, compuesta por dos hojas de 1.00 mts de ancho x 2.40 mts de alto cada hoja y transom de 2 mts de ancho x 0.80 mts de alto. Incluye: Marcos y todos los accesorios, incluye bote de escombros. </t>
    </r>
    <r>
      <rPr>
        <b/>
        <sz val="24"/>
        <rFont val="Times New Roman"/>
        <family val="1"/>
      </rPr>
      <t>Puerta de Entrada.</t>
    </r>
  </si>
  <si>
    <t>UD</t>
  </si>
  <si>
    <t>PUERTA EN CRISTAL Y ALUMINIO</t>
  </si>
  <si>
    <t>SUB-TOTAL GASTOS INDIRECTOS</t>
  </si>
  <si>
    <t xml:space="preserve">ITBIS  </t>
  </si>
  <si>
    <t>TOTAL GENERAL</t>
  </si>
  <si>
    <t>SERVICIO DE SUMINISTRO E INSTALACIÓN DE PUERTAS PRINCIPALES EN LA ADMINISTRACIÓN LOCAL LA ROMANA, DGII.</t>
  </si>
  <si>
    <r>
      <t xml:space="preserve">Suministro e instalación de Puerta P40 de dos hojas en Cristal de 3/16'', de 1.00 mts de ancho x 2.10 mts de alto cada hoja y transom de 2 mts de ancho x 1.10 de alto. Incluye: Puños verticales en acero inoxidable tipo H en angulo cerrado de 16", con marcos en aluminio anodizado mate, 3 bisagras de tres alas, cerradura, cerradura falleba, brazo hidráulico #4 color aluminio, tope de puerta redondo, pata de chivo y laminado frosted según diseño de 48", logos troquelados en frost según diseño de 30" x 15" en cada hoja, y laminado de seguridad serie 7 Mil en todo el cristal. (Ver detalles). </t>
    </r>
    <r>
      <rPr>
        <b/>
        <sz val="24"/>
        <color rgb="FF000000"/>
        <rFont val="Times New Roman"/>
        <family val="1"/>
      </rPr>
      <t>Puerta de Entrada.</t>
    </r>
  </si>
  <si>
    <t>PARTIDAS PRESUPUESTARIAS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</si>
</sst>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_-* #,##0.00\ _P_t_s_-;\-* #,##0.00\ _P_t_s_-;_-* &quot;-&quot;??\ _P_t_s_-;_-@_-"/>
    <numFmt numFmtId="166" formatCode="0.0000"/>
    <numFmt numFmtId="167" formatCode="0.00000"/>
    <numFmt numFmtId="168" formatCode="_-* #,##0.00_-;\-* #,##0.00_-;_-* &quot;-&quot;??_-;_-@_-"/>
    <numFmt numFmtId="169" formatCode="0_)"/>
    <numFmt numFmtId="170" formatCode="0.00_)"/>
    <numFmt numFmtId="171" formatCode="_-* #,##0.00\ _€_-;\-* #,##0.00\ _€_-;_-* &quot;-&quot;??\ _€_-;_-@_-"/>
    <numFmt numFmtId="172" formatCode="_-* #,##0.0000_-;\-* #,##0.0000_-;_-* &quot;-&quot;??_-;_-@_-"/>
    <numFmt numFmtId="173" formatCode="#,##0.0000_);\(#,##0.0000\)"/>
    <numFmt numFmtId="174" formatCode="&quot;$&quot;#,##0;\-&quot;$&quot;#,##0"/>
    <numFmt numFmtId="175" formatCode="#,##0.00\ &quot;€&quot;;\-#,##0.00\ &quot;€&quot;"/>
    <numFmt numFmtId="176" formatCode="_-&quot;RD$&quot;* #,##0.00_-;\-&quot;RD$&quot;* #,##0.00_-;_-&quot;RD$&quot;* &quot;-&quot;??_-;_-@_-"/>
    <numFmt numFmtId="177" formatCode="_-&quot;$&quot;* #,##0.00_-;\-&quot;$&quot;* #,##0.00_-;_-&quot;$&quot;* &quot;-&quot;??_-;_-@_-"/>
    <numFmt numFmtId="178" formatCode="#,##0.0000"/>
    <numFmt numFmtId="179" formatCode="[$$-409]#,##0.00"/>
    <numFmt numFmtId="180" formatCode="#,##0.00\ _€"/>
    <numFmt numFmtId="181" formatCode="#,##0.00\ &quot;/m3&quot;"/>
    <numFmt numFmtId="182" formatCode="_([$€-2]* #,##0.00_);_([$€-2]* \(#,##0.00\);_([$€-2]* &quot;-&quot;??_)"/>
    <numFmt numFmtId="183" formatCode="&quot; &quot;#,##0.00&quot; &quot;;&quot; (&quot;#,##0.00&quot;)&quot;;&quot; -&quot;#&quot; &quot;;&quot; &quot;@&quot; &quot;"/>
    <numFmt numFmtId="184" formatCode="[$-409]General"/>
    <numFmt numFmtId="185" formatCode="#."/>
    <numFmt numFmtId="186" formatCode="#,##0.00000000000"/>
    <numFmt numFmtId="187" formatCode="#,##0.00\ &quot;M³S&quot;"/>
    <numFmt numFmtId="188" formatCode="_(* #,##0.000_);_(* \(#,##0.000\);_(* &quot;-&quot;??_);_(@_)"/>
    <numFmt numFmtId="189" formatCode="_(* #,##0\ &quot;pta&quot;_);_(* \(#,##0\ &quot;pta&quot;\);_(* &quot;-&quot;??\ &quot;pta&quot;_);_(@_)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16"/>
      <name val="Helv"/>
    </font>
    <font>
      <sz val="10"/>
      <name val="Courier"/>
      <family val="3"/>
    </font>
    <font>
      <sz val="10"/>
      <name val="MS Sans Serif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1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sz val="10"/>
      <color indexed="36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8"/>
      <name val="Arial"/>
      <family val="2"/>
    </font>
    <font>
      <sz val="18"/>
      <color indexed="55"/>
      <name val="Arial"/>
      <family val="2"/>
    </font>
    <font>
      <b/>
      <sz val="22"/>
      <name val="Times New Roman"/>
      <family val="1"/>
    </font>
    <font>
      <b/>
      <sz val="22"/>
      <color indexed="8"/>
      <name val="Times New Roman"/>
      <family val="1"/>
    </font>
    <font>
      <sz val="22"/>
      <name val="Times New Roman"/>
      <family val="1"/>
    </font>
    <font>
      <i/>
      <sz val="22"/>
      <color rgb="FF632423"/>
      <name val="Times New Roman"/>
      <family val="1"/>
    </font>
    <font>
      <b/>
      <i/>
      <sz val="22"/>
      <name val="Times New Roman"/>
      <family val="1"/>
    </font>
    <font>
      <sz val="22"/>
      <color indexed="8"/>
      <name val="Times New Roman"/>
      <family val="1"/>
    </font>
    <font>
      <sz val="22"/>
      <color theme="1"/>
      <name val="Times New Roman"/>
      <family val="1"/>
    </font>
    <font>
      <b/>
      <sz val="22"/>
      <color indexed="12"/>
      <name val="Times New Roman"/>
      <family val="1"/>
    </font>
    <font>
      <sz val="22"/>
      <color indexed="12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sz val="24"/>
      <color rgb="FF000000"/>
      <name val="Times New Roman"/>
      <family val="1"/>
    </font>
    <font>
      <b/>
      <sz val="24"/>
      <color rgb="FF000000"/>
      <name val="Times New Roman"/>
      <family val="1"/>
    </font>
    <font>
      <b/>
      <sz val="16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56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FCB2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91">
    <xf numFmtId="0" fontId="0" fillId="0" borderId="0"/>
    <xf numFmtId="0" fontId="20" fillId="2" borderId="0" applyNumberFormat="0" applyBorder="0" applyAlignment="0" applyProtection="0"/>
    <xf numFmtId="0" fontId="19" fillId="4" borderId="2" applyNumberFormat="0" applyAlignment="0" applyProtection="0"/>
    <xf numFmtId="0" fontId="23" fillId="0" borderId="3" applyNumberFormat="0" applyFill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" fillId="3" borderId="1" applyNumberFormat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5" borderId="4" applyNumberFormat="0" applyFont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72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28" fillId="8" borderId="0" applyNumberFormat="0" applyBorder="0" applyAlignment="0" applyProtection="0"/>
    <xf numFmtId="0" fontId="29" fillId="23" borderId="1" applyNumberFormat="0" applyAlignment="0" applyProtection="0"/>
    <xf numFmtId="0" fontId="19" fillId="4" borderId="2" applyNumberFormat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1" fillId="3" borderId="1" applyNumberFormat="0" applyAlignment="0" applyProtection="0"/>
    <xf numFmtId="0" fontId="23" fillId="0" borderId="3" applyNumberFormat="0" applyFill="0" applyAlignment="0" applyProtection="0"/>
    <xf numFmtId="168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5" fillId="5" borderId="4" applyNumberFormat="0" applyFont="0" applyAlignment="0" applyProtection="0"/>
    <xf numFmtId="0" fontId="33" fillId="23" borderId="18" applyNumberFormat="0" applyAlignment="0" applyProtection="0"/>
    <xf numFmtId="0" fontId="3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26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2" fillId="0" borderId="0"/>
    <xf numFmtId="43" fontId="35" fillId="0" borderId="0" applyFont="0" applyFill="0" applyBorder="0" applyAlignment="0" applyProtection="0"/>
    <xf numFmtId="0" fontId="26" fillId="0" borderId="0"/>
    <xf numFmtId="0" fontId="18" fillId="0" borderId="0"/>
    <xf numFmtId="168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1" fillId="0" borderId="0"/>
    <xf numFmtId="0" fontId="11" fillId="0" borderId="0"/>
    <xf numFmtId="0" fontId="14" fillId="5" borderId="4" applyNumberFormat="0" applyFont="0" applyAlignment="0" applyProtection="0"/>
    <xf numFmtId="0" fontId="14" fillId="5" borderId="4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179" fontId="14" fillId="0" borderId="0"/>
    <xf numFmtId="43" fontId="14" fillId="0" borderId="0" applyFont="0" applyFill="0" applyBorder="0" applyAlignment="0" applyProtection="0"/>
    <xf numFmtId="0" fontId="10" fillId="0" borderId="0"/>
    <xf numFmtId="0" fontId="14" fillId="0" borderId="0"/>
    <xf numFmtId="0" fontId="18" fillId="0" borderId="0"/>
    <xf numFmtId="179" fontId="26" fillId="11" borderId="0" applyNumberFormat="0" applyBorder="0" applyAlignment="0" applyProtection="0"/>
    <xf numFmtId="179" fontId="26" fillId="11" borderId="0" applyNumberFormat="0" applyBorder="0" applyAlignment="0" applyProtection="0"/>
    <xf numFmtId="179" fontId="26" fillId="11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6" fillId="3" borderId="0" applyNumberFormat="0" applyBorder="0" applyAlignment="0" applyProtection="0"/>
    <xf numFmtId="179" fontId="26" fillId="3" borderId="0" applyNumberFormat="0" applyBorder="0" applyAlignment="0" applyProtection="0"/>
    <xf numFmtId="179" fontId="26" fillId="3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26" borderId="0" applyNumberFormat="0" applyBorder="0" applyAlignment="0" applyProtection="0"/>
    <xf numFmtId="179" fontId="26" fillId="26" borderId="0" applyNumberFormat="0" applyBorder="0" applyAlignment="0" applyProtection="0"/>
    <xf numFmtId="179" fontId="26" fillId="26" borderId="0" applyNumberFormat="0" applyBorder="0" applyAlignment="0" applyProtection="0"/>
    <xf numFmtId="179" fontId="26" fillId="8" borderId="0" applyNumberFormat="0" applyBorder="0" applyAlignment="0" applyProtection="0"/>
    <xf numFmtId="179" fontId="26" fillId="8" borderId="0" applyNumberFormat="0" applyBorder="0" applyAlignment="0" applyProtection="0"/>
    <xf numFmtId="179" fontId="26" fillId="8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6" fillId="5" borderId="0" applyNumberFormat="0" applyBorder="0" applyAlignment="0" applyProtection="0"/>
    <xf numFmtId="179" fontId="27" fillId="10" borderId="0" applyNumberFormat="0" applyBorder="0" applyAlignment="0" applyProtection="0"/>
    <xf numFmtId="179" fontId="27" fillId="10" borderId="0" applyNumberFormat="0" applyBorder="0" applyAlignment="0" applyProtection="0"/>
    <xf numFmtId="179" fontId="27" fillId="10" borderId="0" applyNumberFormat="0" applyBorder="0" applyAlignment="0" applyProtection="0"/>
    <xf numFmtId="179" fontId="27" fillId="22" borderId="0" applyNumberFormat="0" applyBorder="0" applyAlignment="0" applyProtection="0"/>
    <xf numFmtId="179" fontId="27" fillId="22" borderId="0" applyNumberFormat="0" applyBorder="0" applyAlignment="0" applyProtection="0"/>
    <xf numFmtId="179" fontId="27" fillId="22" borderId="0" applyNumberFormat="0" applyBorder="0" applyAlignment="0" applyProtection="0"/>
    <xf numFmtId="179" fontId="27" fillId="14" borderId="0" applyNumberFormat="0" applyBorder="0" applyAlignment="0" applyProtection="0"/>
    <xf numFmtId="179" fontId="27" fillId="14" borderId="0" applyNumberFormat="0" applyBorder="0" applyAlignment="0" applyProtection="0"/>
    <xf numFmtId="179" fontId="27" fillId="14" borderId="0" applyNumberFormat="0" applyBorder="0" applyAlignment="0" applyProtection="0"/>
    <xf numFmtId="179" fontId="27" fillId="8" borderId="0" applyNumberFormat="0" applyBorder="0" applyAlignment="0" applyProtection="0"/>
    <xf numFmtId="179" fontId="27" fillId="8" borderId="0" applyNumberFormat="0" applyBorder="0" applyAlignment="0" applyProtection="0"/>
    <xf numFmtId="179" fontId="27" fillId="8" borderId="0" applyNumberFormat="0" applyBorder="0" applyAlignment="0" applyProtection="0"/>
    <xf numFmtId="179" fontId="27" fillId="10" borderId="0" applyNumberFormat="0" applyBorder="0" applyAlignment="0" applyProtection="0"/>
    <xf numFmtId="179" fontId="27" fillId="10" borderId="0" applyNumberFormat="0" applyBorder="0" applyAlignment="0" applyProtection="0"/>
    <xf numFmtId="179" fontId="27" fillId="10" borderId="0" applyNumberFormat="0" applyBorder="0" applyAlignment="0" applyProtection="0"/>
    <xf numFmtId="179" fontId="27" fillId="12" borderId="0" applyNumberFormat="0" applyBorder="0" applyAlignment="0" applyProtection="0"/>
    <xf numFmtId="179" fontId="27" fillId="12" borderId="0" applyNumberFormat="0" applyBorder="0" applyAlignment="0" applyProtection="0"/>
    <xf numFmtId="179" fontId="27" fillId="12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0" applyNumberFormat="0" applyBorder="0" applyAlignment="0" applyProtection="0"/>
    <xf numFmtId="0" fontId="27" fillId="19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9" fillId="31" borderId="0" applyNumberFormat="0" applyBorder="0" applyAlignment="0" applyProtection="0"/>
    <xf numFmtId="0" fontId="27" fillId="2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30" borderId="0" applyNumberFormat="0" applyBorder="0" applyAlignment="0" applyProtection="0"/>
    <xf numFmtId="0" fontId="27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9" fillId="32" borderId="0" applyNumberFormat="0" applyBorder="0" applyAlignment="0" applyProtection="0"/>
    <xf numFmtId="0" fontId="2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27" fillId="17" borderId="0" applyNumberFormat="0" applyBorder="0" applyAlignment="0" applyProtection="0"/>
    <xf numFmtId="0" fontId="37" fillId="27" borderId="0" applyNumberFormat="0" applyBorder="0" applyAlignment="0" applyProtection="0"/>
    <xf numFmtId="0" fontId="37" fillId="33" borderId="0" applyNumberFormat="0" applyBorder="0" applyAlignment="0" applyProtection="0"/>
    <xf numFmtId="0" fontId="39" fillId="34" borderId="0" applyNumberFormat="0" applyBorder="0" applyAlignment="0" applyProtection="0"/>
    <xf numFmtId="0" fontId="27" fillId="22" borderId="0" applyNumberFormat="0" applyBorder="0" applyAlignment="0" applyProtection="0"/>
    <xf numFmtId="179" fontId="20" fillId="10" borderId="0" applyNumberFormat="0" applyBorder="0" applyAlignment="0" applyProtection="0"/>
    <xf numFmtId="179" fontId="20" fillId="10" borderId="0" applyNumberFormat="0" applyBorder="0" applyAlignment="0" applyProtection="0"/>
    <xf numFmtId="179" fontId="20" fillId="10" borderId="0" applyNumberFormat="0" applyBorder="0" applyAlignment="0" applyProtection="0"/>
    <xf numFmtId="179" fontId="40" fillId="35" borderId="1" applyNumberFormat="0" applyAlignment="0" applyProtection="0"/>
    <xf numFmtId="179" fontId="40" fillId="35" borderId="1" applyNumberFormat="0" applyAlignment="0" applyProtection="0"/>
    <xf numFmtId="179" fontId="40" fillId="35" borderId="1" applyNumberFormat="0" applyAlignment="0" applyProtection="0"/>
    <xf numFmtId="179" fontId="19" fillId="4" borderId="2" applyNumberFormat="0" applyAlignment="0" applyProtection="0"/>
    <xf numFmtId="179" fontId="19" fillId="4" borderId="2" applyNumberFormat="0" applyAlignment="0" applyProtection="0"/>
    <xf numFmtId="179" fontId="19" fillId="4" borderId="2" applyNumberFormat="0" applyAlignment="0" applyProtection="0"/>
    <xf numFmtId="179" fontId="22" fillId="0" borderId="23" applyNumberFormat="0" applyFill="0" applyAlignment="0" applyProtection="0"/>
    <xf numFmtId="179" fontId="22" fillId="0" borderId="23" applyNumberFormat="0" applyFill="0" applyAlignment="0" applyProtection="0"/>
    <xf numFmtId="179" fontId="22" fillId="0" borderId="23" applyNumberFormat="0" applyFill="0" applyAlignment="0" applyProtection="0"/>
    <xf numFmtId="16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28" borderId="0" applyNumberFormat="0" applyBorder="0" applyAlignment="0" applyProtection="0"/>
    <xf numFmtId="179" fontId="27" fillId="41" borderId="0" applyNumberFormat="0" applyBorder="0" applyAlignment="0" applyProtection="0"/>
    <xf numFmtId="179" fontId="27" fillId="41" borderId="0" applyNumberFormat="0" applyBorder="0" applyAlignment="0" applyProtection="0"/>
    <xf numFmtId="179" fontId="27" fillId="41" borderId="0" applyNumberFormat="0" applyBorder="0" applyAlignment="0" applyProtection="0"/>
    <xf numFmtId="0" fontId="26" fillId="33" borderId="0" applyNumberFormat="0" applyBorder="0" applyAlignment="0" applyProtection="0"/>
    <xf numFmtId="0" fontId="26" fillId="30" borderId="0" applyNumberFormat="0" applyBorder="0" applyAlignment="0" applyProtection="0"/>
    <xf numFmtId="0" fontId="27" fillId="31" borderId="0" applyNumberFormat="0" applyBorder="0" applyAlignment="0" applyProtection="0"/>
    <xf numFmtId="179" fontId="27" fillId="22" borderId="0" applyNumberFormat="0" applyBorder="0" applyAlignment="0" applyProtection="0"/>
    <xf numFmtId="179" fontId="27" fillId="22" borderId="0" applyNumberFormat="0" applyBorder="0" applyAlignment="0" applyProtection="0"/>
    <xf numFmtId="179" fontId="27" fillId="22" borderId="0" applyNumberFormat="0" applyBorder="0" applyAlignment="0" applyProtection="0"/>
    <xf numFmtId="0" fontId="26" fillId="33" borderId="0" applyNumberFormat="0" applyBorder="0" applyAlignment="0" applyProtection="0"/>
    <xf numFmtId="0" fontId="26" fillId="42" borderId="0" applyNumberFormat="0" applyBorder="0" applyAlignment="0" applyProtection="0"/>
    <xf numFmtId="0" fontId="27" fillId="30" borderId="0" applyNumberFormat="0" applyBorder="0" applyAlignment="0" applyProtection="0"/>
    <xf numFmtId="179" fontId="27" fillId="14" borderId="0" applyNumberFormat="0" applyBorder="0" applyAlignment="0" applyProtection="0"/>
    <xf numFmtId="179" fontId="27" fillId="14" borderId="0" applyNumberFormat="0" applyBorder="0" applyAlignment="0" applyProtection="0"/>
    <xf numFmtId="179" fontId="27" fillId="14" borderId="0" applyNumberFormat="0" applyBorder="0" applyAlignment="0" applyProtection="0"/>
    <xf numFmtId="0" fontId="26" fillId="4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179" fontId="27" fillId="43" borderId="0" applyNumberFormat="0" applyBorder="0" applyAlignment="0" applyProtection="0"/>
    <xf numFmtId="179" fontId="27" fillId="43" borderId="0" applyNumberFormat="0" applyBorder="0" applyAlignment="0" applyProtection="0"/>
    <xf numFmtId="179" fontId="27" fillId="43" borderId="0" applyNumberFormat="0" applyBorder="0" applyAlignment="0" applyProtection="0"/>
    <xf numFmtId="0" fontId="26" fillId="29" borderId="0" applyNumberFormat="0" applyBorder="0" applyAlignment="0" applyProtection="0"/>
    <xf numFmtId="0" fontId="26" fillId="40" borderId="0" applyNumberFormat="0" applyBorder="0" applyAlignment="0" applyProtection="0"/>
    <xf numFmtId="0" fontId="27" fillId="28" borderId="0" applyNumberFormat="0" applyBorder="0" applyAlignment="0" applyProtection="0"/>
    <xf numFmtId="179" fontId="27" fillId="17" borderId="0" applyNumberFormat="0" applyBorder="0" applyAlignment="0" applyProtection="0"/>
    <xf numFmtId="179" fontId="27" fillId="17" borderId="0" applyNumberFormat="0" applyBorder="0" applyAlignment="0" applyProtection="0"/>
    <xf numFmtId="179" fontId="27" fillId="17" borderId="0" applyNumberFormat="0" applyBorder="0" applyAlignment="0" applyProtection="0"/>
    <xf numFmtId="0" fontId="26" fillId="33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179" fontId="27" fillId="20" borderId="0" applyNumberFormat="0" applyBorder="0" applyAlignment="0" applyProtection="0"/>
    <xf numFmtId="179" fontId="27" fillId="20" borderId="0" applyNumberFormat="0" applyBorder="0" applyAlignment="0" applyProtection="0"/>
    <xf numFmtId="179" fontId="27" fillId="20" borderId="0" applyNumberFormat="0" applyBorder="0" applyAlignment="0" applyProtection="0"/>
    <xf numFmtId="179" fontId="21" fillId="26" borderId="1" applyNumberFormat="0" applyAlignment="0" applyProtection="0"/>
    <xf numFmtId="179" fontId="21" fillId="26" borderId="1" applyNumberFormat="0" applyAlignment="0" applyProtection="0"/>
    <xf numFmtId="179" fontId="21" fillId="26" borderId="1" applyNumberFormat="0" applyAlignment="0" applyProtection="0"/>
    <xf numFmtId="18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43" fillId="0" borderId="0"/>
    <xf numFmtId="184" fontId="43" fillId="0" borderId="0"/>
    <xf numFmtId="185" fontId="44" fillId="0" borderId="0">
      <protection locked="0"/>
    </xf>
    <xf numFmtId="185" fontId="45" fillId="0" borderId="0">
      <protection locked="0"/>
    </xf>
    <xf numFmtId="185" fontId="45" fillId="0" borderId="0">
      <protection locked="0"/>
    </xf>
    <xf numFmtId="185" fontId="45" fillId="0" borderId="0">
      <protection locked="0"/>
    </xf>
    <xf numFmtId="185" fontId="45" fillId="0" borderId="0">
      <protection locked="0"/>
    </xf>
    <xf numFmtId="185" fontId="45" fillId="0" borderId="0">
      <protection locked="0"/>
    </xf>
    <xf numFmtId="185" fontId="45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79" fontId="47" fillId="0" borderId="0" applyFill="0" applyBorder="0" applyAlignment="0" applyProtection="0">
      <alignment vertical="top"/>
      <protection locked="0"/>
    </xf>
    <xf numFmtId="179" fontId="28" fillId="9" borderId="0" applyNumberFormat="0" applyBorder="0" applyAlignment="0" applyProtection="0"/>
    <xf numFmtId="179" fontId="28" fillId="9" borderId="0" applyNumberFormat="0" applyBorder="0" applyAlignment="0" applyProtection="0"/>
    <xf numFmtId="179" fontId="28" fillId="9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ill="0" applyBorder="0" applyAlignment="0" applyProtection="0"/>
    <xf numFmtId="0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8" fillId="26" borderId="0" applyNumberFormat="0" applyBorder="0" applyAlignment="0" applyProtection="0"/>
    <xf numFmtId="179" fontId="49" fillId="26" borderId="0" applyNumberFormat="0" applyBorder="0" applyAlignment="0" applyProtection="0"/>
    <xf numFmtId="179" fontId="49" fillId="26" borderId="0" applyNumberFormat="0" applyBorder="0" applyAlignment="0" applyProtection="0"/>
    <xf numFmtId="0" fontId="17" fillId="0" borderId="0"/>
    <xf numFmtId="0" fontId="14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10" fillId="0" borderId="0"/>
    <xf numFmtId="0" fontId="14" fillId="0" borderId="0"/>
    <xf numFmtId="0" fontId="14" fillId="0" borderId="0"/>
    <xf numFmtId="0" fontId="14" fillId="0" borderId="0"/>
    <xf numFmtId="179" fontId="10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7" fillId="0" borderId="0"/>
    <xf numFmtId="0" fontId="10" fillId="0" borderId="0"/>
    <xf numFmtId="0" fontId="17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4" fillId="0" borderId="0"/>
    <xf numFmtId="0" fontId="14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4" fillId="0" borderId="0"/>
    <xf numFmtId="188" fontId="26" fillId="0" borderId="0"/>
    <xf numFmtId="179" fontId="26" fillId="0" borderId="0"/>
    <xf numFmtId="179" fontId="18" fillId="5" borderId="4" applyNumberFormat="0" applyFont="0" applyAlignment="0" applyProtection="0"/>
    <xf numFmtId="179" fontId="18" fillId="5" borderId="4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179" fontId="33" fillId="35" borderId="18" applyNumberFormat="0" applyAlignment="0" applyProtection="0"/>
    <xf numFmtId="179" fontId="33" fillId="35" borderId="18" applyNumberFormat="0" applyAlignment="0" applyProtection="0"/>
    <xf numFmtId="179" fontId="33" fillId="35" borderId="18" applyNumberFormat="0" applyAlignment="0" applyProtection="0"/>
    <xf numFmtId="0" fontId="50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51" fillId="0" borderId="24" applyNumberFormat="0" applyFill="0" applyAlignment="0" applyProtection="0"/>
    <xf numFmtId="179" fontId="51" fillId="0" borderId="24" applyNumberFormat="0" applyFill="0" applyAlignment="0" applyProtection="0"/>
    <xf numFmtId="179" fontId="51" fillId="0" borderId="24" applyNumberFormat="0" applyFill="0" applyAlignment="0" applyProtection="0"/>
    <xf numFmtId="179" fontId="52" fillId="0" borderId="25" applyNumberFormat="0" applyFill="0" applyAlignment="0" applyProtection="0"/>
    <xf numFmtId="179" fontId="52" fillId="0" borderId="25" applyNumberFormat="0" applyFill="0" applyAlignment="0" applyProtection="0"/>
    <xf numFmtId="179" fontId="52" fillId="0" borderId="25" applyNumberFormat="0" applyFill="0" applyAlignment="0" applyProtection="0"/>
    <xf numFmtId="179" fontId="41" fillId="0" borderId="26" applyNumberFormat="0" applyFill="0" applyAlignment="0" applyProtection="0"/>
    <xf numFmtId="179" fontId="41" fillId="0" borderId="26" applyNumberFormat="0" applyFill="0" applyAlignment="0" applyProtection="0"/>
    <xf numFmtId="179" fontId="41" fillId="0" borderId="26" applyNumberFormat="0" applyFill="0" applyAlignment="0" applyProtection="0"/>
    <xf numFmtId="179" fontId="50" fillId="0" borderId="0" applyNumberFormat="0" applyFill="0" applyBorder="0" applyAlignment="0" applyProtection="0"/>
    <xf numFmtId="179" fontId="50" fillId="0" borderId="0" applyNumberFormat="0" applyFill="0" applyBorder="0" applyAlignment="0" applyProtection="0"/>
    <xf numFmtId="179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27" applyNumberFormat="0" applyFill="0" applyAlignment="0" applyProtection="0"/>
    <xf numFmtId="179" fontId="42" fillId="0" borderId="28" applyNumberFormat="0" applyFill="0" applyAlignment="0" applyProtection="0"/>
    <xf numFmtId="179" fontId="42" fillId="0" borderId="28" applyNumberFormat="0" applyFill="0" applyAlignment="0" applyProtection="0"/>
    <xf numFmtId="18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0" fontId="36" fillId="0" borderId="0"/>
    <xf numFmtId="43" fontId="7" fillId="0" borderId="0" applyFont="0" applyFill="0" applyBorder="0" applyAlignment="0" applyProtection="0"/>
    <xf numFmtId="0" fontId="6" fillId="0" borderId="0"/>
    <xf numFmtId="0" fontId="3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53" fillId="0" borderId="0" xfId="110" applyFont="1" applyProtection="1">
      <protection hidden="1"/>
    </xf>
    <xf numFmtId="0" fontId="53" fillId="6" borderId="0" xfId="110" applyFont="1" applyFill="1" applyProtection="1">
      <protection hidden="1"/>
    </xf>
    <xf numFmtId="0" fontId="54" fillId="25" borderId="0" xfId="110" applyFont="1" applyFill="1" applyProtection="1">
      <protection hidden="1"/>
    </xf>
    <xf numFmtId="0" fontId="53" fillId="25" borderId="0" xfId="110" applyFont="1" applyFill="1" applyProtection="1">
      <protection hidden="1"/>
    </xf>
    <xf numFmtId="0" fontId="54" fillId="46" borderId="0" xfId="110" applyFont="1" applyFill="1" applyProtection="1">
      <protection hidden="1"/>
    </xf>
    <xf numFmtId="0" fontId="53" fillId="46" borderId="0" xfId="110" applyFont="1" applyFill="1" applyProtection="1">
      <protection hidden="1"/>
    </xf>
    <xf numFmtId="43" fontId="53" fillId="0" borderId="0" xfId="459" applyFont="1" applyProtection="1">
      <protection hidden="1"/>
    </xf>
    <xf numFmtId="0" fontId="53" fillId="0" borderId="0" xfId="110" applyFont="1" applyAlignment="1" applyProtection="1">
      <alignment horizontal="center"/>
      <protection hidden="1"/>
    </xf>
    <xf numFmtId="0" fontId="57" fillId="0" borderId="7" xfId="110" applyFont="1" applyBorder="1" applyProtection="1">
      <protection hidden="1"/>
    </xf>
    <xf numFmtId="0" fontId="57" fillId="0" borderId="0" xfId="110" applyFont="1" applyProtection="1">
      <protection hidden="1"/>
    </xf>
    <xf numFmtId="43" fontId="57" fillId="0" borderId="0" xfId="459" applyFont="1" applyBorder="1" applyProtection="1">
      <protection hidden="1"/>
    </xf>
    <xf numFmtId="0" fontId="57" fillId="0" borderId="0" xfId="110" applyFont="1" applyAlignment="1" applyProtection="1">
      <alignment horizontal="center"/>
      <protection hidden="1"/>
    </xf>
    <xf numFmtId="0" fontId="57" fillId="0" borderId="22" xfId="110" applyFont="1" applyBorder="1" applyProtection="1">
      <protection hidden="1"/>
    </xf>
    <xf numFmtId="0" fontId="55" fillId="0" borderId="7" xfId="110" applyFont="1" applyBorder="1" applyAlignment="1" applyProtection="1">
      <alignment horizontal="center"/>
      <protection hidden="1"/>
    </xf>
    <xf numFmtId="0" fontId="55" fillId="0" borderId="0" xfId="110" applyFont="1" applyAlignment="1" applyProtection="1">
      <alignment horizontal="center"/>
      <protection hidden="1"/>
    </xf>
    <xf numFmtId="43" fontId="55" fillId="0" borderId="0" xfId="459" applyFont="1" applyFill="1" applyBorder="1" applyAlignment="1" applyProtection="1">
      <alignment horizontal="center"/>
      <protection hidden="1"/>
    </xf>
    <xf numFmtId="0" fontId="55" fillId="0" borderId="22" xfId="110" applyFont="1" applyBorder="1" applyAlignment="1" applyProtection="1">
      <alignment horizontal="center"/>
      <protection hidden="1"/>
    </xf>
    <xf numFmtId="0" fontId="55" fillId="6" borderId="7" xfId="110" applyFont="1" applyFill="1" applyBorder="1" applyAlignment="1" applyProtection="1">
      <alignment horizontal="left" vertical="center"/>
      <protection hidden="1"/>
    </xf>
    <xf numFmtId="0" fontId="59" fillId="6" borderId="0" xfId="110" applyFont="1" applyFill="1" applyAlignment="1" applyProtection="1">
      <alignment horizontal="left" vertical="center"/>
      <protection locked="0"/>
    </xf>
    <xf numFmtId="0" fontId="59" fillId="0" borderId="0" xfId="110" applyFont="1" applyAlignment="1" applyProtection="1">
      <alignment horizontal="left" vertical="center"/>
      <protection locked="0"/>
    </xf>
    <xf numFmtId="0" fontId="55" fillId="0" borderId="7" xfId="110" applyFont="1" applyBorder="1" applyProtection="1">
      <protection hidden="1"/>
    </xf>
    <xf numFmtId="0" fontId="55" fillId="0" borderId="0" xfId="110" applyFont="1" applyProtection="1">
      <protection hidden="1"/>
    </xf>
    <xf numFmtId="43" fontId="55" fillId="0" borderId="0" xfId="459" applyFont="1" applyFill="1" applyBorder="1" applyProtection="1">
      <protection hidden="1"/>
    </xf>
    <xf numFmtId="4" fontId="55" fillId="0" borderId="0" xfId="110" applyNumberFormat="1" applyFont="1" applyAlignment="1" applyProtection="1">
      <alignment horizontal="center"/>
      <protection hidden="1"/>
    </xf>
    <xf numFmtId="43" fontId="55" fillId="0" borderId="0" xfId="459" applyFont="1" applyFill="1" applyBorder="1" applyAlignment="1" applyProtection="1">
      <alignment horizontal="right"/>
      <protection hidden="1"/>
    </xf>
    <xf numFmtId="14" fontId="55" fillId="0" borderId="22" xfId="110" applyNumberFormat="1" applyFont="1" applyBorder="1" applyAlignment="1" applyProtection="1">
      <alignment horizontal="center"/>
      <protection hidden="1"/>
    </xf>
    <xf numFmtId="0" fontId="55" fillId="24" borderId="30" xfId="110" applyFont="1" applyFill="1" applyBorder="1" applyProtection="1">
      <protection hidden="1"/>
    </xf>
    <xf numFmtId="43" fontId="55" fillId="24" borderId="30" xfId="459" applyFont="1" applyFill="1" applyBorder="1" applyAlignment="1" applyProtection="1">
      <alignment horizontal="center"/>
      <protection hidden="1"/>
    </xf>
    <xf numFmtId="0" fontId="55" fillId="24" borderId="30" xfId="110" applyFont="1" applyFill="1" applyBorder="1" applyAlignment="1" applyProtection="1">
      <alignment horizontal="center"/>
      <protection hidden="1"/>
    </xf>
    <xf numFmtId="4" fontId="55" fillId="24" borderId="33" xfId="110" applyNumberFormat="1" applyFont="1" applyFill="1" applyBorder="1" applyAlignment="1" applyProtection="1">
      <alignment horizontal="center"/>
      <protection hidden="1"/>
    </xf>
    <xf numFmtId="0" fontId="56" fillId="0" borderId="34" xfId="110" applyFont="1" applyBorder="1" applyAlignment="1" applyProtection="1">
      <alignment horizontal="right"/>
      <protection hidden="1"/>
    </xf>
    <xf numFmtId="0" fontId="60" fillId="0" borderId="31" xfId="110" applyFont="1" applyBorder="1" applyAlignment="1" applyProtection="1">
      <alignment horizontal="center" vertical="center"/>
      <protection hidden="1"/>
    </xf>
    <xf numFmtId="43" fontId="57" fillId="0" borderId="31" xfId="459" applyFont="1" applyBorder="1" applyAlignment="1" applyProtection="1">
      <alignment horizontal="center"/>
      <protection hidden="1"/>
    </xf>
    <xf numFmtId="43" fontId="57" fillId="0" borderId="31" xfId="459" applyFont="1" applyBorder="1" applyProtection="1">
      <protection hidden="1"/>
    </xf>
    <xf numFmtId="4" fontId="62" fillId="6" borderId="35" xfId="110" applyNumberFormat="1" applyFont="1" applyFill="1" applyBorder="1" applyProtection="1">
      <protection hidden="1"/>
    </xf>
    <xf numFmtId="43" fontId="55" fillId="44" borderId="36" xfId="110" applyNumberFormat="1" applyFont="1" applyFill="1" applyBorder="1" applyProtection="1">
      <protection hidden="1"/>
    </xf>
    <xf numFmtId="0" fontId="57" fillId="0" borderId="0" xfId="110" applyFont="1" applyAlignment="1" applyProtection="1">
      <alignment horizontal="center" vertical="center"/>
      <protection hidden="1"/>
    </xf>
    <xf numFmtId="4" fontId="55" fillId="6" borderId="22" xfId="110" applyNumberFormat="1" applyFont="1" applyFill="1" applyBorder="1" applyProtection="1">
      <protection hidden="1"/>
    </xf>
    <xf numFmtId="4" fontId="55" fillId="6" borderId="43" xfId="110" applyNumberFormat="1" applyFont="1" applyFill="1" applyBorder="1" applyProtection="1">
      <protection hidden="1"/>
    </xf>
    <xf numFmtId="0" fontId="57" fillId="25" borderId="39" xfId="110" applyFont="1" applyFill="1" applyBorder="1" applyProtection="1">
      <protection hidden="1"/>
    </xf>
    <xf numFmtId="0" fontId="57" fillId="25" borderId="29" xfId="110" applyFont="1" applyFill="1" applyBorder="1" applyProtection="1">
      <protection hidden="1"/>
    </xf>
    <xf numFmtId="43" fontId="60" fillId="25" borderId="29" xfId="459" applyFont="1" applyFill="1" applyBorder="1" applyAlignment="1" applyProtection="1">
      <protection hidden="1"/>
    </xf>
    <xf numFmtId="0" fontId="60" fillId="25" borderId="29" xfId="110" applyFont="1" applyFill="1" applyBorder="1" applyAlignment="1" applyProtection="1">
      <alignment horizontal="center"/>
      <protection hidden="1"/>
    </xf>
    <xf numFmtId="43" fontId="63" fillId="25" borderId="29" xfId="459" applyFont="1" applyFill="1" applyBorder="1" applyProtection="1">
      <protection hidden="1"/>
    </xf>
    <xf numFmtId="43" fontId="56" fillId="25" borderId="29" xfId="459" applyFont="1" applyFill="1" applyBorder="1" applyAlignment="1" applyProtection="1">
      <alignment horizontal="right"/>
      <protection hidden="1"/>
    </xf>
    <xf numFmtId="4" fontId="62" fillId="25" borderId="36" xfId="110" applyNumberFormat="1" applyFont="1" applyFill="1" applyBorder="1" applyProtection="1">
      <protection hidden="1"/>
    </xf>
    <xf numFmtId="0" fontId="60" fillId="24" borderId="7" xfId="110" applyFont="1" applyFill="1" applyBorder="1" applyProtection="1">
      <protection hidden="1"/>
    </xf>
    <xf numFmtId="0" fontId="60" fillId="24" borderId="0" xfId="110" applyFont="1" applyFill="1" applyProtection="1">
      <protection hidden="1"/>
    </xf>
    <xf numFmtId="4" fontId="60" fillId="24" borderId="0" xfId="110" applyNumberFormat="1" applyFont="1" applyFill="1" applyAlignment="1" applyProtection="1">
      <alignment horizontal="right"/>
      <protection hidden="1"/>
    </xf>
    <xf numFmtId="43" fontId="60" fillId="24" borderId="0" xfId="459" applyFont="1" applyFill="1" applyBorder="1" applyAlignment="1" applyProtection="1">
      <protection hidden="1"/>
    </xf>
    <xf numFmtId="4" fontId="63" fillId="24" borderId="0" xfId="110" applyNumberFormat="1" applyFont="1" applyFill="1" applyAlignment="1" applyProtection="1">
      <alignment horizontal="center"/>
      <protection hidden="1"/>
    </xf>
    <xf numFmtId="43" fontId="63" fillId="24" borderId="0" xfId="459" applyFont="1" applyFill="1" applyBorder="1" applyProtection="1">
      <protection hidden="1"/>
    </xf>
    <xf numFmtId="43" fontId="57" fillId="24" borderId="0" xfId="459" applyFont="1" applyFill="1" applyBorder="1" applyProtection="1">
      <protection hidden="1"/>
    </xf>
    <xf numFmtId="0" fontId="57" fillId="24" borderId="22" xfId="110" applyFont="1" applyFill="1" applyBorder="1" applyProtection="1">
      <protection hidden="1"/>
    </xf>
    <xf numFmtId="0" fontId="60" fillId="24" borderId="0" xfId="110" applyFont="1" applyFill="1" applyAlignment="1" applyProtection="1">
      <alignment horizontal="right"/>
      <protection hidden="1"/>
    </xf>
    <xf numFmtId="0" fontId="60" fillId="24" borderId="0" xfId="110" applyFont="1" applyFill="1" applyAlignment="1" applyProtection="1">
      <alignment horizontal="center"/>
      <protection hidden="1"/>
    </xf>
    <xf numFmtId="4" fontId="57" fillId="24" borderId="22" xfId="110" applyNumberFormat="1" applyFont="1" applyFill="1" applyBorder="1" applyProtection="1">
      <protection hidden="1"/>
    </xf>
    <xf numFmtId="10" fontId="60" fillId="24" borderId="0" xfId="39" applyNumberFormat="1" applyFont="1" applyFill="1" applyBorder="1" applyAlignment="1" applyProtection="1">
      <protection hidden="1"/>
    </xf>
    <xf numFmtId="43" fontId="60" fillId="24" borderId="0" xfId="459" applyFont="1" applyFill="1" applyBorder="1" applyAlignment="1" applyProtection="1">
      <alignment horizontal="right"/>
      <protection hidden="1"/>
    </xf>
    <xf numFmtId="0" fontId="63" fillId="24" borderId="7" xfId="110" applyFont="1" applyFill="1" applyBorder="1" applyProtection="1">
      <protection hidden="1"/>
    </xf>
    <xf numFmtId="0" fontId="63" fillId="24" borderId="0" xfId="110" applyFont="1" applyFill="1" applyProtection="1">
      <protection hidden="1"/>
    </xf>
    <xf numFmtId="0" fontId="57" fillId="25" borderId="44" xfId="110" applyFont="1" applyFill="1" applyBorder="1" applyProtection="1">
      <protection hidden="1"/>
    </xf>
    <xf numFmtId="0" fontId="57" fillId="25" borderId="45" xfId="110" applyFont="1" applyFill="1" applyBorder="1" applyProtection="1">
      <protection hidden="1"/>
    </xf>
    <xf numFmtId="43" fontId="63" fillId="25" borderId="45" xfId="459" applyFont="1" applyFill="1" applyBorder="1" applyProtection="1">
      <protection hidden="1"/>
    </xf>
    <xf numFmtId="0" fontId="63" fillId="25" borderId="45" xfId="110" applyFont="1" applyFill="1" applyBorder="1" applyAlignment="1" applyProtection="1">
      <alignment horizontal="center"/>
      <protection hidden="1"/>
    </xf>
    <xf numFmtId="43" fontId="56" fillId="25" borderId="45" xfId="459" applyFont="1" applyFill="1" applyBorder="1" applyAlignment="1" applyProtection="1">
      <alignment horizontal="right"/>
      <protection hidden="1"/>
    </xf>
    <xf numFmtId="4" fontId="62" fillId="25" borderId="46" xfId="110" applyNumberFormat="1" applyFont="1" applyFill="1" applyBorder="1" applyProtection="1">
      <protection hidden="1"/>
    </xf>
    <xf numFmtId="4" fontId="64" fillId="6" borderId="38" xfId="110" applyNumberFormat="1" applyFont="1" applyFill="1" applyBorder="1" applyProtection="1">
      <protection hidden="1"/>
    </xf>
    <xf numFmtId="0" fontId="65" fillId="0" borderId="21" xfId="110" applyFont="1" applyBorder="1" applyAlignment="1" applyProtection="1">
      <alignment horizontal="center" vertical="center"/>
      <protection hidden="1"/>
    </xf>
    <xf numFmtId="4" fontId="64" fillId="6" borderId="41" xfId="110" applyNumberFormat="1" applyFont="1" applyFill="1" applyBorder="1" applyProtection="1">
      <protection hidden="1"/>
    </xf>
    <xf numFmtId="2" fontId="65" fillId="0" borderId="13" xfId="110" applyNumberFormat="1" applyFont="1" applyBorder="1" applyAlignment="1" applyProtection="1">
      <alignment horizontal="center" vertical="center"/>
      <protection hidden="1"/>
    </xf>
    <xf numFmtId="0" fontId="66" fillId="0" borderId="20" xfId="486" applyFont="1" applyBorder="1" applyAlignment="1" applyProtection="1">
      <alignment vertical="center" wrapText="1"/>
      <protection hidden="1"/>
    </xf>
    <xf numFmtId="0" fontId="55" fillId="44" borderId="32" xfId="110" applyFont="1" applyFill="1" applyBorder="1" applyAlignment="1" applyProtection="1">
      <alignment horizontal="center" vertical="center"/>
      <protection hidden="1"/>
    </xf>
    <xf numFmtId="0" fontId="55" fillId="44" borderId="29" xfId="110" applyFont="1" applyFill="1" applyBorder="1" applyAlignment="1" applyProtection="1">
      <alignment vertical="center"/>
      <protection hidden="1"/>
    </xf>
    <xf numFmtId="43" fontId="55" fillId="44" borderId="29" xfId="459" applyFont="1" applyFill="1" applyBorder="1" applyAlignment="1" applyProtection="1">
      <alignment vertical="center"/>
      <protection hidden="1"/>
    </xf>
    <xf numFmtId="0" fontId="64" fillId="0" borderId="37" xfId="110" applyFont="1" applyBorder="1" applyAlignment="1" applyProtection="1">
      <alignment horizontal="right" vertical="center"/>
      <protection hidden="1"/>
    </xf>
    <xf numFmtId="43" fontId="65" fillId="0" borderId="20" xfId="459" applyFont="1" applyBorder="1" applyAlignment="1" applyProtection="1">
      <alignment vertical="center"/>
      <protection locked="0"/>
    </xf>
    <xf numFmtId="43" fontId="65" fillId="0" borderId="14" xfId="459" applyFont="1" applyBorder="1" applyAlignment="1" applyProtection="1">
      <alignment horizontal="center" vertical="center"/>
      <protection hidden="1"/>
    </xf>
    <xf numFmtId="43" fontId="65" fillId="0" borderId="12" xfId="459" applyFont="1" applyBorder="1" applyAlignment="1" applyProtection="1">
      <alignment horizontal="center" vertical="center"/>
      <protection hidden="1"/>
    </xf>
    <xf numFmtId="43" fontId="65" fillId="0" borderId="12" xfId="459" applyFont="1" applyBorder="1" applyAlignment="1" applyProtection="1">
      <alignment vertical="center"/>
      <protection hidden="1"/>
    </xf>
    <xf numFmtId="43" fontId="65" fillId="0" borderId="14" xfId="459" applyFont="1" applyBorder="1" applyAlignment="1" applyProtection="1">
      <alignment vertical="center"/>
      <protection hidden="1"/>
    </xf>
    <xf numFmtId="0" fontId="55" fillId="0" borderId="7" xfId="110" applyFont="1" applyBorder="1" applyAlignment="1" applyProtection="1">
      <alignment horizontal="right" vertical="center"/>
      <protection hidden="1"/>
    </xf>
    <xf numFmtId="43" fontId="57" fillId="0" borderId="0" xfId="459" applyFont="1" applyBorder="1" applyAlignment="1" applyProtection="1">
      <alignment vertical="center"/>
      <protection hidden="1"/>
    </xf>
    <xf numFmtId="43" fontId="57" fillId="0" borderId="0" xfId="459" applyFont="1" applyBorder="1" applyAlignment="1" applyProtection="1">
      <alignment horizontal="center" vertical="center"/>
      <protection hidden="1"/>
    </xf>
    <xf numFmtId="0" fontId="64" fillId="0" borderId="40" xfId="110" applyFont="1" applyBorder="1" applyAlignment="1" applyProtection="1">
      <alignment horizontal="right" vertical="center"/>
      <protection hidden="1"/>
    </xf>
    <xf numFmtId="0" fontId="55" fillId="0" borderId="42" xfId="110" applyFont="1" applyBorder="1" applyAlignment="1" applyProtection="1">
      <alignment horizontal="right" vertical="center"/>
      <protection hidden="1"/>
    </xf>
    <xf numFmtId="43" fontId="57" fillId="0" borderId="19" xfId="459" applyFont="1" applyBorder="1" applyAlignment="1" applyProtection="1">
      <alignment vertical="center"/>
      <protection hidden="1"/>
    </xf>
    <xf numFmtId="43" fontId="57" fillId="0" borderId="19" xfId="459" applyFont="1" applyBorder="1" applyAlignment="1" applyProtection="1">
      <alignment horizontal="center" vertical="center"/>
      <protection hidden="1"/>
    </xf>
    <xf numFmtId="0" fontId="55" fillId="24" borderId="32" xfId="110" applyFont="1" applyFill="1" applyBorder="1" applyAlignment="1" applyProtection="1">
      <alignment horizontal="left"/>
      <protection hidden="1"/>
    </xf>
    <xf numFmtId="0" fontId="55" fillId="24" borderId="30" xfId="110" applyFont="1" applyFill="1" applyBorder="1" applyAlignment="1" applyProtection="1">
      <alignment horizontal="left"/>
      <protection hidden="1"/>
    </xf>
    <xf numFmtId="0" fontId="56" fillId="24" borderId="7" xfId="110" applyFont="1" applyFill="1" applyBorder="1" applyAlignment="1" applyProtection="1">
      <alignment horizontal="center"/>
      <protection hidden="1"/>
    </xf>
    <xf numFmtId="0" fontId="56" fillId="24" borderId="0" xfId="110" applyFont="1" applyFill="1" applyAlignment="1" applyProtection="1">
      <alignment horizontal="center"/>
      <protection hidden="1"/>
    </xf>
    <xf numFmtId="0" fontId="56" fillId="24" borderId="22" xfId="110" applyFont="1" applyFill="1" applyBorder="1" applyAlignment="1" applyProtection="1">
      <alignment horizontal="center"/>
      <protection hidden="1"/>
    </xf>
    <xf numFmtId="0" fontId="55" fillId="0" borderId="10" xfId="110" applyFont="1" applyBorder="1" applyAlignment="1" applyProtection="1">
      <alignment horizontal="center" vertical="center"/>
      <protection locked="0"/>
    </xf>
    <xf numFmtId="0" fontId="57" fillId="0" borderId="11" xfId="110" applyFont="1" applyBorder="1" applyProtection="1">
      <protection locked="0"/>
    </xf>
    <xf numFmtId="0" fontId="57" fillId="0" borderId="5" xfId="110" applyFont="1" applyBorder="1" applyProtection="1">
      <protection locked="0"/>
    </xf>
    <xf numFmtId="0" fontId="57" fillId="0" borderId="7" xfId="110" applyFont="1" applyBorder="1" applyProtection="1">
      <protection locked="0"/>
    </xf>
    <xf numFmtId="0" fontId="57" fillId="0" borderId="0" xfId="110" applyFont="1" applyProtection="1">
      <protection locked="0"/>
    </xf>
    <xf numFmtId="0" fontId="57" fillId="0" borderId="22" xfId="110" applyFont="1" applyBorder="1" applyProtection="1">
      <protection locked="0"/>
    </xf>
    <xf numFmtId="0" fontId="57" fillId="0" borderId="8" xfId="110" applyFont="1" applyBorder="1" applyProtection="1">
      <protection locked="0"/>
    </xf>
    <xf numFmtId="0" fontId="57" fillId="0" borderId="9" xfId="110" applyFont="1" applyBorder="1" applyProtection="1">
      <protection locked="0"/>
    </xf>
    <xf numFmtId="0" fontId="57" fillId="0" borderId="6" xfId="110" applyFont="1" applyBorder="1" applyProtection="1">
      <protection locked="0"/>
    </xf>
    <xf numFmtId="0" fontId="55" fillId="6" borderId="0" xfId="110" applyFont="1" applyFill="1" applyProtection="1">
      <protection locked="0" hidden="1"/>
    </xf>
    <xf numFmtId="0" fontId="58" fillId="0" borderId="0" xfId="0" applyFont="1" applyProtection="1">
      <protection locked="0"/>
    </xf>
    <xf numFmtId="0" fontId="57" fillId="0" borderId="19" xfId="471" applyFont="1" applyBorder="1" applyAlignment="1" applyProtection="1">
      <alignment vertical="center" wrapText="1"/>
    </xf>
    <xf numFmtId="43" fontId="57" fillId="0" borderId="19" xfId="459" applyFont="1" applyBorder="1" applyAlignment="1" applyProtection="1">
      <alignment vertical="center"/>
    </xf>
    <xf numFmtId="0" fontId="57" fillId="0" borderId="0" xfId="471" applyFont="1" applyAlignment="1" applyProtection="1">
      <alignment vertical="center" wrapText="1"/>
    </xf>
    <xf numFmtId="43" fontId="57" fillId="0" borderId="0" xfId="459" applyFont="1" applyBorder="1" applyAlignment="1" applyProtection="1">
      <alignment vertical="center"/>
    </xf>
    <xf numFmtId="0" fontId="55" fillId="45" borderId="29" xfId="471" applyFont="1" applyFill="1" applyBorder="1" applyAlignment="1" applyProtection="1">
      <alignment vertical="center"/>
    </xf>
    <xf numFmtId="0" fontId="65" fillId="0" borderId="20" xfId="471" applyFont="1" applyBorder="1" applyAlignment="1" applyProtection="1">
      <alignment vertical="center" wrapText="1"/>
    </xf>
    <xf numFmtId="0" fontId="55" fillId="6" borderId="0" xfId="110" applyFont="1" applyFill="1" applyProtection="1"/>
    <xf numFmtId="0" fontId="61" fillId="0" borderId="31" xfId="471" applyFont="1" applyBorder="1" applyAlignment="1" applyProtection="1">
      <alignment vertical="center" wrapText="1"/>
    </xf>
    <xf numFmtId="43" fontId="57" fillId="0" borderId="31" xfId="459" applyFont="1" applyBorder="1" applyProtection="1"/>
    <xf numFmtId="0" fontId="55" fillId="24" borderId="10" xfId="110" applyFont="1" applyFill="1" applyBorder="1" applyAlignment="1" applyProtection="1">
      <alignment horizontal="center"/>
    </xf>
    <xf numFmtId="0" fontId="55" fillId="24" borderId="11" xfId="110" applyFont="1" applyFill="1" applyBorder="1" applyAlignment="1" applyProtection="1">
      <alignment horizontal="center"/>
    </xf>
    <xf numFmtId="0" fontId="55" fillId="24" borderId="5" xfId="110" applyFont="1" applyFill="1" applyBorder="1" applyAlignment="1" applyProtection="1">
      <alignment horizontal="center"/>
    </xf>
    <xf numFmtId="0" fontId="53" fillId="0" borderId="0" xfId="110" applyFont="1" applyProtection="1"/>
    <xf numFmtId="0" fontId="68" fillId="24" borderId="7" xfId="110" applyFont="1" applyFill="1" applyBorder="1" applyAlignment="1" applyProtection="1">
      <alignment horizontal="center" vertical="center" wrapText="1"/>
    </xf>
    <xf numFmtId="0" fontId="68" fillId="24" borderId="0" xfId="110" applyFont="1" applyFill="1" applyAlignment="1" applyProtection="1">
      <alignment horizontal="center" vertical="center" wrapText="1"/>
    </xf>
    <xf numFmtId="0" fontId="68" fillId="24" borderId="22" xfId="110" applyFont="1" applyFill="1" applyBorder="1" applyAlignment="1" applyProtection="1">
      <alignment horizontal="center" vertical="center" wrapText="1"/>
    </xf>
    <xf numFmtId="0" fontId="55" fillId="24" borderId="7" xfId="110" applyFont="1" applyFill="1" applyBorder="1" applyAlignment="1" applyProtection="1">
      <alignment horizontal="center" vertical="center"/>
    </xf>
    <xf numFmtId="0" fontId="55" fillId="24" borderId="0" xfId="110" applyFont="1" applyFill="1" applyAlignment="1" applyProtection="1">
      <alignment horizontal="center" vertical="center"/>
    </xf>
    <xf numFmtId="0" fontId="55" fillId="24" borderId="22" xfId="110" applyFont="1" applyFill="1" applyBorder="1" applyAlignment="1" applyProtection="1">
      <alignment horizontal="center" vertical="center"/>
    </xf>
    <xf numFmtId="0" fontId="55" fillId="24" borderId="7" xfId="110" applyFont="1" applyFill="1" applyBorder="1" applyAlignment="1" applyProtection="1">
      <alignment horizontal="center" vertical="justify"/>
    </xf>
    <xf numFmtId="0" fontId="55" fillId="24" borderId="0" xfId="110" applyFont="1" applyFill="1" applyAlignment="1" applyProtection="1">
      <alignment horizontal="center" vertical="justify"/>
    </xf>
    <xf numFmtId="0" fontId="55" fillId="24" borderId="22" xfId="110" applyFont="1" applyFill="1" applyBorder="1" applyAlignment="1" applyProtection="1">
      <alignment horizontal="center" vertical="justify"/>
    </xf>
  </cellXfs>
  <cellStyles count="491">
    <cellStyle name="_x000d__x000a_JournalTemplate=C:\COMFO\CTALK\JOURSTD.TPL_x000d__x000a_LbStateAddress=3 3 0 251 1 89 2 311_x000d__x000a_LbStateJou" xfId="147" xr:uid="{00000000-0005-0000-0000-000000000000}"/>
    <cellStyle name="20% - Accent1" xfId="56" xr:uid="{00000000-0005-0000-0000-000001000000}"/>
    <cellStyle name="20% - Accent2" xfId="57" xr:uid="{00000000-0005-0000-0000-000002000000}"/>
    <cellStyle name="20% - Accent3" xfId="58" xr:uid="{00000000-0005-0000-0000-000003000000}"/>
    <cellStyle name="20% - Accent4" xfId="59" xr:uid="{00000000-0005-0000-0000-000004000000}"/>
    <cellStyle name="20% - Accent5" xfId="60" xr:uid="{00000000-0005-0000-0000-000005000000}"/>
    <cellStyle name="20% - Accent6" xfId="61" xr:uid="{00000000-0005-0000-0000-000006000000}"/>
    <cellStyle name="20% - Énfasis1 2" xfId="148" xr:uid="{00000000-0005-0000-0000-000007000000}"/>
    <cellStyle name="20% - Énfasis1 3" xfId="149" xr:uid="{00000000-0005-0000-0000-000008000000}"/>
    <cellStyle name="20% - Énfasis1 4" xfId="150" xr:uid="{00000000-0005-0000-0000-000009000000}"/>
    <cellStyle name="20% - Énfasis2 2" xfId="151" xr:uid="{00000000-0005-0000-0000-00000A000000}"/>
    <cellStyle name="20% - Énfasis2 3" xfId="152" xr:uid="{00000000-0005-0000-0000-00000B000000}"/>
    <cellStyle name="20% - Énfasis2 4" xfId="153" xr:uid="{00000000-0005-0000-0000-00000C000000}"/>
    <cellStyle name="20% - Énfasis3 2" xfId="154" xr:uid="{00000000-0005-0000-0000-00000D000000}"/>
    <cellStyle name="20% - Énfasis3 3" xfId="155" xr:uid="{00000000-0005-0000-0000-00000E000000}"/>
    <cellStyle name="20% - Énfasis3 4" xfId="156" xr:uid="{00000000-0005-0000-0000-00000F000000}"/>
    <cellStyle name="20% - Énfasis4 2" xfId="157" xr:uid="{00000000-0005-0000-0000-000010000000}"/>
    <cellStyle name="20% - Énfasis4 3" xfId="158" xr:uid="{00000000-0005-0000-0000-000011000000}"/>
    <cellStyle name="20% - Énfasis4 4" xfId="159" xr:uid="{00000000-0005-0000-0000-000012000000}"/>
    <cellStyle name="20% - Énfasis5 2" xfId="160" xr:uid="{00000000-0005-0000-0000-000013000000}"/>
    <cellStyle name="20% - Énfasis5 3" xfId="161" xr:uid="{00000000-0005-0000-0000-000014000000}"/>
    <cellStyle name="20% - Énfasis5 4" xfId="162" xr:uid="{00000000-0005-0000-0000-000015000000}"/>
    <cellStyle name="20% - Énfasis6 2" xfId="163" xr:uid="{00000000-0005-0000-0000-000016000000}"/>
    <cellStyle name="20% - Énfasis6 3" xfId="164" xr:uid="{00000000-0005-0000-0000-000017000000}"/>
    <cellStyle name="20% - Énfasis6 4" xfId="165" xr:uid="{00000000-0005-0000-0000-000018000000}"/>
    <cellStyle name="40% - Accent1" xfId="62" xr:uid="{00000000-0005-0000-0000-000019000000}"/>
    <cellStyle name="40% - Accent2" xfId="63" xr:uid="{00000000-0005-0000-0000-00001A000000}"/>
    <cellStyle name="40% - Accent3" xfId="64" xr:uid="{00000000-0005-0000-0000-00001B000000}"/>
    <cellStyle name="40% - Accent4" xfId="65" xr:uid="{00000000-0005-0000-0000-00001C000000}"/>
    <cellStyle name="40% - Accent5" xfId="66" xr:uid="{00000000-0005-0000-0000-00001D000000}"/>
    <cellStyle name="40% - Accent6" xfId="67" xr:uid="{00000000-0005-0000-0000-00001E000000}"/>
    <cellStyle name="40% - Énfasis1 2" xfId="166" xr:uid="{00000000-0005-0000-0000-00001F000000}"/>
    <cellStyle name="40% - Énfasis1 3" xfId="167" xr:uid="{00000000-0005-0000-0000-000020000000}"/>
    <cellStyle name="40% - Énfasis1 4" xfId="168" xr:uid="{00000000-0005-0000-0000-000021000000}"/>
    <cellStyle name="40% - Énfasis2 2" xfId="169" xr:uid="{00000000-0005-0000-0000-000022000000}"/>
    <cellStyle name="40% - Énfasis2 3" xfId="170" xr:uid="{00000000-0005-0000-0000-000023000000}"/>
    <cellStyle name="40% - Énfasis2 4" xfId="171" xr:uid="{00000000-0005-0000-0000-000024000000}"/>
    <cellStyle name="40% - Énfasis3 2" xfId="172" xr:uid="{00000000-0005-0000-0000-000025000000}"/>
    <cellStyle name="40% - Énfasis3 3" xfId="173" xr:uid="{00000000-0005-0000-0000-000026000000}"/>
    <cellStyle name="40% - Énfasis3 4" xfId="174" xr:uid="{00000000-0005-0000-0000-000027000000}"/>
    <cellStyle name="40% - Énfasis4 2" xfId="175" xr:uid="{00000000-0005-0000-0000-000028000000}"/>
    <cellStyle name="40% - Énfasis4 3" xfId="176" xr:uid="{00000000-0005-0000-0000-000029000000}"/>
    <cellStyle name="40% - Énfasis4 4" xfId="177" xr:uid="{00000000-0005-0000-0000-00002A000000}"/>
    <cellStyle name="40% - Énfasis5 2" xfId="178" xr:uid="{00000000-0005-0000-0000-00002B000000}"/>
    <cellStyle name="40% - Énfasis5 3" xfId="179" xr:uid="{00000000-0005-0000-0000-00002C000000}"/>
    <cellStyle name="40% - Énfasis5 4" xfId="180" xr:uid="{00000000-0005-0000-0000-00002D000000}"/>
    <cellStyle name="40% - Énfasis6 2" xfId="181" xr:uid="{00000000-0005-0000-0000-00002E000000}"/>
    <cellStyle name="40% - Énfasis6 3" xfId="182" xr:uid="{00000000-0005-0000-0000-00002F000000}"/>
    <cellStyle name="40% - Énfasis6 4" xfId="183" xr:uid="{00000000-0005-0000-0000-000030000000}"/>
    <cellStyle name="60% - Accent1" xfId="68" xr:uid="{00000000-0005-0000-0000-000031000000}"/>
    <cellStyle name="60% - Accent2" xfId="69" xr:uid="{00000000-0005-0000-0000-000032000000}"/>
    <cellStyle name="60% - Accent3" xfId="70" xr:uid="{00000000-0005-0000-0000-000033000000}"/>
    <cellStyle name="60% - Accent4" xfId="71" xr:uid="{00000000-0005-0000-0000-000034000000}"/>
    <cellStyle name="60% - Accent5" xfId="72" xr:uid="{00000000-0005-0000-0000-000035000000}"/>
    <cellStyle name="60% - Accent6" xfId="73" xr:uid="{00000000-0005-0000-0000-000036000000}"/>
    <cellStyle name="60% - Énfasis1 2" xfId="184" xr:uid="{00000000-0005-0000-0000-000037000000}"/>
    <cellStyle name="60% - Énfasis1 3" xfId="185" xr:uid="{00000000-0005-0000-0000-000038000000}"/>
    <cellStyle name="60% - Énfasis1 4" xfId="186" xr:uid="{00000000-0005-0000-0000-000039000000}"/>
    <cellStyle name="60% - Énfasis2 2" xfId="187" xr:uid="{00000000-0005-0000-0000-00003A000000}"/>
    <cellStyle name="60% - Énfasis2 3" xfId="188" xr:uid="{00000000-0005-0000-0000-00003B000000}"/>
    <cellStyle name="60% - Énfasis2 4" xfId="189" xr:uid="{00000000-0005-0000-0000-00003C000000}"/>
    <cellStyle name="60% - Énfasis3 2" xfId="190" xr:uid="{00000000-0005-0000-0000-00003D000000}"/>
    <cellStyle name="60% - Énfasis3 3" xfId="191" xr:uid="{00000000-0005-0000-0000-00003E000000}"/>
    <cellStyle name="60% - Énfasis3 4" xfId="192" xr:uid="{00000000-0005-0000-0000-00003F000000}"/>
    <cellStyle name="60% - Énfasis4 2" xfId="193" xr:uid="{00000000-0005-0000-0000-000040000000}"/>
    <cellStyle name="60% - Énfasis4 3" xfId="194" xr:uid="{00000000-0005-0000-0000-000041000000}"/>
    <cellStyle name="60% - Énfasis4 4" xfId="195" xr:uid="{00000000-0005-0000-0000-000042000000}"/>
    <cellStyle name="60% - Énfasis5 2" xfId="196" xr:uid="{00000000-0005-0000-0000-000043000000}"/>
    <cellStyle name="60% - Énfasis5 3" xfId="197" xr:uid="{00000000-0005-0000-0000-000044000000}"/>
    <cellStyle name="60% - Énfasis5 4" xfId="198" xr:uid="{00000000-0005-0000-0000-000045000000}"/>
    <cellStyle name="60% - Énfasis6 2" xfId="199" xr:uid="{00000000-0005-0000-0000-000046000000}"/>
    <cellStyle name="60% - Énfasis6 3" xfId="200" xr:uid="{00000000-0005-0000-0000-000047000000}"/>
    <cellStyle name="60% - Énfasis6 4" xfId="201" xr:uid="{00000000-0005-0000-0000-000048000000}"/>
    <cellStyle name="Accent1" xfId="74" xr:uid="{00000000-0005-0000-0000-000049000000}"/>
    <cellStyle name="Accent1 - 20%" xfId="202" xr:uid="{00000000-0005-0000-0000-00004A000000}"/>
    <cellStyle name="Accent1 - 40%" xfId="203" xr:uid="{00000000-0005-0000-0000-00004B000000}"/>
    <cellStyle name="Accent1 - 60%" xfId="204" xr:uid="{00000000-0005-0000-0000-00004C000000}"/>
    <cellStyle name="Accent1_ANALISIS PARA PRESENTAR OPRET" xfId="205" xr:uid="{00000000-0005-0000-0000-00004D000000}"/>
    <cellStyle name="Accent2" xfId="75" xr:uid="{00000000-0005-0000-0000-00004E000000}"/>
    <cellStyle name="Accent2 - 20%" xfId="206" xr:uid="{00000000-0005-0000-0000-00004F000000}"/>
    <cellStyle name="Accent2 - 40%" xfId="207" xr:uid="{00000000-0005-0000-0000-000050000000}"/>
    <cellStyle name="Accent2 - 60%" xfId="208" xr:uid="{00000000-0005-0000-0000-000051000000}"/>
    <cellStyle name="Accent2_ANALISIS PARA PRESENTAR OPRET" xfId="209" xr:uid="{00000000-0005-0000-0000-000052000000}"/>
    <cellStyle name="Accent3" xfId="76" xr:uid="{00000000-0005-0000-0000-000053000000}"/>
    <cellStyle name="Accent3 - 20%" xfId="210" xr:uid="{00000000-0005-0000-0000-000054000000}"/>
    <cellStyle name="Accent3 - 40%" xfId="211" xr:uid="{00000000-0005-0000-0000-000055000000}"/>
    <cellStyle name="Accent3 - 60%" xfId="212" xr:uid="{00000000-0005-0000-0000-000056000000}"/>
    <cellStyle name="Accent3_ANALISIS PARA PRESENTAR OPRET" xfId="213" xr:uid="{00000000-0005-0000-0000-000057000000}"/>
    <cellStyle name="Accent4" xfId="77" xr:uid="{00000000-0005-0000-0000-000058000000}"/>
    <cellStyle name="Accent4 - 20%" xfId="214" xr:uid="{00000000-0005-0000-0000-000059000000}"/>
    <cellStyle name="Accent4 - 40%" xfId="215" xr:uid="{00000000-0005-0000-0000-00005A000000}"/>
    <cellStyle name="Accent4 - 60%" xfId="216" xr:uid="{00000000-0005-0000-0000-00005B000000}"/>
    <cellStyle name="Accent4_ANALISIS PARA PRESENTAR OPRET" xfId="217" xr:uid="{00000000-0005-0000-0000-00005C000000}"/>
    <cellStyle name="Accent5" xfId="78" xr:uid="{00000000-0005-0000-0000-00005D000000}"/>
    <cellStyle name="Accent5 - 20%" xfId="218" xr:uid="{00000000-0005-0000-0000-00005E000000}"/>
    <cellStyle name="Accent5 - 40%" xfId="219" xr:uid="{00000000-0005-0000-0000-00005F000000}"/>
    <cellStyle name="Accent5 - 60%" xfId="220" xr:uid="{00000000-0005-0000-0000-000060000000}"/>
    <cellStyle name="Accent5_ANALISIS PARA PRESENTAR OPRET" xfId="221" xr:uid="{00000000-0005-0000-0000-000061000000}"/>
    <cellStyle name="Accent6" xfId="79" xr:uid="{00000000-0005-0000-0000-000062000000}"/>
    <cellStyle name="Accent6 - 20%" xfId="222" xr:uid="{00000000-0005-0000-0000-000063000000}"/>
    <cellStyle name="Accent6 - 40%" xfId="223" xr:uid="{00000000-0005-0000-0000-000064000000}"/>
    <cellStyle name="Accent6 - 60%" xfId="224" xr:uid="{00000000-0005-0000-0000-000065000000}"/>
    <cellStyle name="Accent6_ANALISIS PARA PRESENTAR OPRET" xfId="225" xr:uid="{00000000-0005-0000-0000-000066000000}"/>
    <cellStyle name="Bad" xfId="80" xr:uid="{00000000-0005-0000-0000-000067000000}"/>
    <cellStyle name="Buena" xfId="1" xr:uid="{00000000-0005-0000-0000-000068000000}"/>
    <cellStyle name="Buena 2" xfId="226" xr:uid="{00000000-0005-0000-0000-000069000000}"/>
    <cellStyle name="Buena 3" xfId="227" xr:uid="{00000000-0005-0000-0000-00006A000000}"/>
    <cellStyle name="Buena 4" xfId="228" xr:uid="{00000000-0005-0000-0000-00006B000000}"/>
    <cellStyle name="Calculation" xfId="81" xr:uid="{00000000-0005-0000-0000-00006C000000}"/>
    <cellStyle name="Cálculo 2" xfId="229" xr:uid="{00000000-0005-0000-0000-00006D000000}"/>
    <cellStyle name="Cálculo 3" xfId="230" xr:uid="{00000000-0005-0000-0000-00006E000000}"/>
    <cellStyle name="Cálculo 4" xfId="231" xr:uid="{00000000-0005-0000-0000-00006F000000}"/>
    <cellStyle name="Celda de comprobación" xfId="2" xr:uid="{00000000-0005-0000-0000-000070000000}"/>
    <cellStyle name="Celda de comprobación 2" xfId="232" xr:uid="{00000000-0005-0000-0000-000071000000}"/>
    <cellStyle name="Celda de comprobación 3" xfId="233" xr:uid="{00000000-0005-0000-0000-000072000000}"/>
    <cellStyle name="Celda de comprobación 4" xfId="234" xr:uid="{00000000-0005-0000-0000-000073000000}"/>
    <cellStyle name="Celda vinculada" xfId="3" xr:uid="{00000000-0005-0000-0000-000074000000}"/>
    <cellStyle name="Celda vinculada 2" xfId="235" xr:uid="{00000000-0005-0000-0000-000075000000}"/>
    <cellStyle name="Celda vinculada 3" xfId="236" xr:uid="{00000000-0005-0000-0000-000076000000}"/>
    <cellStyle name="Celda vinculada 4" xfId="237" xr:uid="{00000000-0005-0000-0000-000077000000}"/>
    <cellStyle name="Check Cell" xfId="82" xr:uid="{00000000-0005-0000-0000-000078000000}"/>
    <cellStyle name="Comma 10" xfId="238" xr:uid="{00000000-0005-0000-0000-000079000000}"/>
    <cellStyle name="Comma 11" xfId="144" xr:uid="{00000000-0005-0000-0000-00007A000000}"/>
    <cellStyle name="Comma 12" xfId="239" xr:uid="{00000000-0005-0000-0000-00007B000000}"/>
    <cellStyle name="Comma 13" xfId="240" xr:uid="{00000000-0005-0000-0000-00007C000000}"/>
    <cellStyle name="Comma 14" xfId="458" xr:uid="{00000000-0005-0000-0000-00007D000000}"/>
    <cellStyle name="Comma 15" xfId="461" xr:uid="{00000000-0005-0000-0000-00007E000000}"/>
    <cellStyle name="Comma 16" xfId="465" xr:uid="{00000000-0005-0000-0000-00007F000000}"/>
    <cellStyle name="Comma 17" xfId="468" xr:uid="{00000000-0005-0000-0000-000080000000}"/>
    <cellStyle name="Comma 18" xfId="476" xr:uid="{00000000-0005-0000-0000-000081000000}"/>
    <cellStyle name="Comma 19" xfId="483" xr:uid="{00000000-0005-0000-0000-000082000000}"/>
    <cellStyle name="Comma 2" xfId="4" xr:uid="{00000000-0005-0000-0000-000083000000}"/>
    <cellStyle name="Comma 2 2" xfId="121" xr:uid="{00000000-0005-0000-0000-000084000000}"/>
    <cellStyle name="Comma 2 3" xfId="241" xr:uid="{00000000-0005-0000-0000-000085000000}"/>
    <cellStyle name="Comma 2 4" xfId="459" xr:uid="{00000000-0005-0000-0000-000086000000}"/>
    <cellStyle name="Comma 3" xfId="5" xr:uid="{00000000-0005-0000-0000-000087000000}"/>
    <cellStyle name="Comma 3 2" xfId="6" xr:uid="{00000000-0005-0000-0000-000088000000}"/>
    <cellStyle name="Comma 3 3" xfId="122" xr:uid="{00000000-0005-0000-0000-000089000000}"/>
    <cellStyle name="Comma 3 4" xfId="479" xr:uid="{00000000-0005-0000-0000-00008A000000}"/>
    <cellStyle name="Comma 3_Adicional No. 1  Edificio Biblioteca y Verja y parqueos  Universidad ITECO" xfId="242" xr:uid="{00000000-0005-0000-0000-00008B000000}"/>
    <cellStyle name="Comma 4" xfId="7" xr:uid="{00000000-0005-0000-0000-00008C000000}"/>
    <cellStyle name="Comma 4 2" xfId="243" xr:uid="{00000000-0005-0000-0000-00008D000000}"/>
    <cellStyle name="Comma 4_Presupuesto_remodelacion vivienda en cancino pe" xfId="244" xr:uid="{00000000-0005-0000-0000-00008E000000}"/>
    <cellStyle name="Comma 5" xfId="83" xr:uid="{00000000-0005-0000-0000-00008F000000}"/>
    <cellStyle name="Comma 5 2" xfId="50" xr:uid="{00000000-0005-0000-0000-000090000000}"/>
    <cellStyle name="Comma 6" xfId="84" xr:uid="{00000000-0005-0000-0000-000091000000}"/>
    <cellStyle name="Comma 6 2" xfId="52" xr:uid="{00000000-0005-0000-0000-000092000000}"/>
    <cellStyle name="Comma 7" xfId="8" xr:uid="{00000000-0005-0000-0000-000093000000}"/>
    <cellStyle name="Comma 7 2" xfId="123" xr:uid="{00000000-0005-0000-0000-000094000000}"/>
    <cellStyle name="Comma 8" xfId="85" xr:uid="{00000000-0005-0000-0000-000095000000}"/>
    <cellStyle name="Comma 8 2" xfId="48" xr:uid="{00000000-0005-0000-0000-000096000000}"/>
    <cellStyle name="Comma 8 2 2" xfId="104" xr:uid="{00000000-0005-0000-0000-000097000000}"/>
    <cellStyle name="Comma 8 3" xfId="102" xr:uid="{00000000-0005-0000-0000-000098000000}"/>
    <cellStyle name="Comma 9" xfId="124" xr:uid="{00000000-0005-0000-0000-000099000000}"/>
    <cellStyle name="Currency 2" xfId="245" xr:uid="{00000000-0005-0000-0000-00009A000000}"/>
    <cellStyle name="Currency 3" xfId="246" xr:uid="{00000000-0005-0000-0000-00009B000000}"/>
    <cellStyle name="Currency 4" xfId="247" xr:uid="{00000000-0005-0000-0000-00009C000000}"/>
    <cellStyle name="Currency 5" xfId="462" xr:uid="{00000000-0005-0000-0000-00009D000000}"/>
    <cellStyle name="Emphasis 1" xfId="248" xr:uid="{00000000-0005-0000-0000-00009E000000}"/>
    <cellStyle name="Emphasis 2" xfId="249" xr:uid="{00000000-0005-0000-0000-00009F000000}"/>
    <cellStyle name="Emphasis 3" xfId="250" xr:uid="{00000000-0005-0000-0000-0000A0000000}"/>
    <cellStyle name="Encabezado 4" xfId="9" xr:uid="{00000000-0005-0000-0000-0000A1000000}"/>
    <cellStyle name="Encabezado 4 2" xfId="251" xr:uid="{00000000-0005-0000-0000-0000A2000000}"/>
    <cellStyle name="Encabezado 4 3" xfId="252" xr:uid="{00000000-0005-0000-0000-0000A3000000}"/>
    <cellStyle name="Encabezado 4 4" xfId="253" xr:uid="{00000000-0005-0000-0000-0000A4000000}"/>
    <cellStyle name="Énfasis 1" xfId="254" xr:uid="{00000000-0005-0000-0000-0000A5000000}"/>
    <cellStyle name="Énfasis 2" xfId="255" xr:uid="{00000000-0005-0000-0000-0000A6000000}"/>
    <cellStyle name="Énfasis 3" xfId="256" xr:uid="{00000000-0005-0000-0000-0000A7000000}"/>
    <cellStyle name="Énfasis1 - 20%" xfId="257" xr:uid="{00000000-0005-0000-0000-0000A8000000}"/>
    <cellStyle name="Énfasis1 - 40%" xfId="258" xr:uid="{00000000-0005-0000-0000-0000A9000000}"/>
    <cellStyle name="Énfasis1 - 60%" xfId="259" xr:uid="{00000000-0005-0000-0000-0000AA000000}"/>
    <cellStyle name="Énfasis1 2" xfId="260" xr:uid="{00000000-0005-0000-0000-0000AB000000}"/>
    <cellStyle name="Énfasis1 3" xfId="261" xr:uid="{00000000-0005-0000-0000-0000AC000000}"/>
    <cellStyle name="Énfasis1 4" xfId="262" xr:uid="{00000000-0005-0000-0000-0000AD000000}"/>
    <cellStyle name="Énfasis2 - 20%" xfId="263" xr:uid="{00000000-0005-0000-0000-0000AE000000}"/>
    <cellStyle name="Énfasis2 - 40%" xfId="264" xr:uid="{00000000-0005-0000-0000-0000AF000000}"/>
    <cellStyle name="Énfasis2 - 60%" xfId="265" xr:uid="{00000000-0005-0000-0000-0000B0000000}"/>
    <cellStyle name="Énfasis2 2" xfId="266" xr:uid="{00000000-0005-0000-0000-0000B1000000}"/>
    <cellStyle name="Énfasis2 3" xfId="267" xr:uid="{00000000-0005-0000-0000-0000B2000000}"/>
    <cellStyle name="Énfasis2 4" xfId="268" xr:uid="{00000000-0005-0000-0000-0000B3000000}"/>
    <cellStyle name="Énfasis3 - 20%" xfId="269" xr:uid="{00000000-0005-0000-0000-0000B4000000}"/>
    <cellStyle name="Énfasis3 - 40%" xfId="270" xr:uid="{00000000-0005-0000-0000-0000B5000000}"/>
    <cellStyle name="Énfasis3 - 60%" xfId="271" xr:uid="{00000000-0005-0000-0000-0000B6000000}"/>
    <cellStyle name="Énfasis3 2" xfId="272" xr:uid="{00000000-0005-0000-0000-0000B7000000}"/>
    <cellStyle name="Énfasis3 3" xfId="273" xr:uid="{00000000-0005-0000-0000-0000B8000000}"/>
    <cellStyle name="Énfasis3 4" xfId="274" xr:uid="{00000000-0005-0000-0000-0000B9000000}"/>
    <cellStyle name="Énfasis4 - 20%" xfId="275" xr:uid="{00000000-0005-0000-0000-0000BA000000}"/>
    <cellStyle name="Énfasis4 - 40%" xfId="276" xr:uid="{00000000-0005-0000-0000-0000BB000000}"/>
    <cellStyle name="Énfasis4 - 60%" xfId="277" xr:uid="{00000000-0005-0000-0000-0000BC000000}"/>
    <cellStyle name="Énfasis4 2" xfId="278" xr:uid="{00000000-0005-0000-0000-0000BD000000}"/>
    <cellStyle name="Énfasis4 3" xfId="279" xr:uid="{00000000-0005-0000-0000-0000BE000000}"/>
    <cellStyle name="Énfasis4 4" xfId="280" xr:uid="{00000000-0005-0000-0000-0000BF000000}"/>
    <cellStyle name="Énfasis5 - 20%" xfId="281" xr:uid="{00000000-0005-0000-0000-0000C0000000}"/>
    <cellStyle name="Énfasis5 - 40%" xfId="282" xr:uid="{00000000-0005-0000-0000-0000C1000000}"/>
    <cellStyle name="Énfasis5 - 60%" xfId="283" xr:uid="{00000000-0005-0000-0000-0000C2000000}"/>
    <cellStyle name="Énfasis5 2" xfId="284" xr:uid="{00000000-0005-0000-0000-0000C3000000}"/>
    <cellStyle name="Énfasis5 3" xfId="285" xr:uid="{00000000-0005-0000-0000-0000C4000000}"/>
    <cellStyle name="Énfasis5 4" xfId="286" xr:uid="{00000000-0005-0000-0000-0000C5000000}"/>
    <cellStyle name="Énfasis6 - 20%" xfId="287" xr:uid="{00000000-0005-0000-0000-0000C6000000}"/>
    <cellStyle name="Énfasis6 - 40%" xfId="288" xr:uid="{00000000-0005-0000-0000-0000C7000000}"/>
    <cellStyle name="Énfasis6 - 60%" xfId="289" xr:uid="{00000000-0005-0000-0000-0000C8000000}"/>
    <cellStyle name="Énfasis6 2" xfId="290" xr:uid="{00000000-0005-0000-0000-0000C9000000}"/>
    <cellStyle name="Énfasis6 3" xfId="291" xr:uid="{00000000-0005-0000-0000-0000CA000000}"/>
    <cellStyle name="Énfasis6 4" xfId="292" xr:uid="{00000000-0005-0000-0000-0000CB000000}"/>
    <cellStyle name="Entrada" xfId="10" xr:uid="{00000000-0005-0000-0000-0000CC000000}"/>
    <cellStyle name="Entrada 2" xfId="293" xr:uid="{00000000-0005-0000-0000-0000CD000000}"/>
    <cellStyle name="Entrada 3" xfId="294" xr:uid="{00000000-0005-0000-0000-0000CE000000}"/>
    <cellStyle name="Entrada 4" xfId="295" xr:uid="{00000000-0005-0000-0000-0000CF000000}"/>
    <cellStyle name="Euro" xfId="11" xr:uid="{00000000-0005-0000-0000-0000D0000000}"/>
    <cellStyle name="Euro 2" xfId="12" xr:uid="{00000000-0005-0000-0000-0000D1000000}"/>
    <cellStyle name="Euro 2 2" xfId="13" xr:uid="{00000000-0005-0000-0000-0000D2000000}"/>
    <cellStyle name="Euro 2 3" xfId="43" xr:uid="{00000000-0005-0000-0000-0000D3000000}"/>
    <cellStyle name="Euro 3" xfId="296" xr:uid="{00000000-0005-0000-0000-0000D4000000}"/>
    <cellStyle name="Euro_Adicional No. 1  Edificio Biblioteca y Verja y parqueos  Universidad ITECO" xfId="297" xr:uid="{00000000-0005-0000-0000-0000D5000000}"/>
    <cellStyle name="Excel Built-in Comma" xfId="298" xr:uid="{00000000-0005-0000-0000-0000D6000000}"/>
    <cellStyle name="Excel Built-in Normal" xfId="299" xr:uid="{00000000-0005-0000-0000-0000D7000000}"/>
    <cellStyle name="Explanatory Text" xfId="86" xr:uid="{00000000-0005-0000-0000-0000D8000000}"/>
    <cellStyle name="F2" xfId="300" xr:uid="{00000000-0005-0000-0000-0000D9000000}"/>
    <cellStyle name="F3" xfId="301" xr:uid="{00000000-0005-0000-0000-0000DA000000}"/>
    <cellStyle name="F4" xfId="302" xr:uid="{00000000-0005-0000-0000-0000DB000000}"/>
    <cellStyle name="F5" xfId="303" xr:uid="{00000000-0005-0000-0000-0000DC000000}"/>
    <cellStyle name="F6" xfId="304" xr:uid="{00000000-0005-0000-0000-0000DD000000}"/>
    <cellStyle name="F7" xfId="305" xr:uid="{00000000-0005-0000-0000-0000DE000000}"/>
    <cellStyle name="F8" xfId="306" xr:uid="{00000000-0005-0000-0000-0000DF000000}"/>
    <cellStyle name="Followed Hyperlink" xfId="307" xr:uid="{00000000-0005-0000-0000-0000E0000000}"/>
    <cellStyle name="Good" xfId="87" xr:uid="{00000000-0005-0000-0000-0000E1000000}"/>
    <cellStyle name="Heading 1" xfId="88" xr:uid="{00000000-0005-0000-0000-0000E2000000}"/>
    <cellStyle name="Heading 2" xfId="89" xr:uid="{00000000-0005-0000-0000-0000E3000000}"/>
    <cellStyle name="Heading 3" xfId="90" xr:uid="{00000000-0005-0000-0000-0000E4000000}"/>
    <cellStyle name="Heading 4" xfId="91" xr:uid="{00000000-0005-0000-0000-0000E5000000}"/>
    <cellStyle name="Hipervínculo visitado 2" xfId="308" xr:uid="{00000000-0005-0000-0000-0000E6000000}"/>
    <cellStyle name="Incorrecto 2" xfId="309" xr:uid="{00000000-0005-0000-0000-0000E7000000}"/>
    <cellStyle name="Incorrecto 3" xfId="310" xr:uid="{00000000-0005-0000-0000-0000E8000000}"/>
    <cellStyle name="Incorrecto 4" xfId="311" xr:uid="{00000000-0005-0000-0000-0000E9000000}"/>
    <cellStyle name="Input" xfId="92" xr:uid="{00000000-0005-0000-0000-0000EA000000}"/>
    <cellStyle name="Linked Cell" xfId="93" xr:uid="{00000000-0005-0000-0000-0000EB000000}"/>
    <cellStyle name="Millares 10" xfId="101" xr:uid="{00000000-0005-0000-0000-0000EC000000}"/>
    <cellStyle name="Millares 10 2" xfId="312" xr:uid="{00000000-0005-0000-0000-0000ED000000}"/>
    <cellStyle name="Millares 11" xfId="109" xr:uid="{00000000-0005-0000-0000-0000EE000000}"/>
    <cellStyle name="Millares 11 2" xfId="313" xr:uid="{00000000-0005-0000-0000-0000EF000000}"/>
    <cellStyle name="Millares 12" xfId="114" xr:uid="{00000000-0005-0000-0000-0000F0000000}"/>
    <cellStyle name="Millares 12 2" xfId="120" xr:uid="{00000000-0005-0000-0000-0000F1000000}"/>
    <cellStyle name="Millares 13" xfId="314" xr:uid="{00000000-0005-0000-0000-0000F2000000}"/>
    <cellStyle name="Millares 13 2" xfId="315" xr:uid="{00000000-0005-0000-0000-0000F3000000}"/>
    <cellStyle name="Millares 14" xfId="316" xr:uid="{00000000-0005-0000-0000-0000F4000000}"/>
    <cellStyle name="Millares 15" xfId="317" xr:uid="{00000000-0005-0000-0000-0000F5000000}"/>
    <cellStyle name="Millares 16" xfId="318" xr:uid="{00000000-0005-0000-0000-0000F6000000}"/>
    <cellStyle name="Millares 17" xfId="319" xr:uid="{00000000-0005-0000-0000-0000F7000000}"/>
    <cellStyle name="Millares 18" xfId="320" xr:uid="{00000000-0005-0000-0000-0000F8000000}"/>
    <cellStyle name="Millares 19" xfId="321" xr:uid="{00000000-0005-0000-0000-0000F9000000}"/>
    <cellStyle name="Millares 2" xfId="14" xr:uid="{00000000-0005-0000-0000-0000FA000000}"/>
    <cellStyle name="Millares 2 10" xfId="322" xr:uid="{00000000-0005-0000-0000-0000FB000000}"/>
    <cellStyle name="Millares 2 2" xfId="15" xr:uid="{00000000-0005-0000-0000-0000FC000000}"/>
    <cellStyle name="Millares 2 2 2" xfId="16" xr:uid="{00000000-0005-0000-0000-0000FD000000}"/>
    <cellStyle name="Millares 2 2 2 2" xfId="106" xr:uid="{00000000-0005-0000-0000-0000FE000000}"/>
    <cellStyle name="Millares 2 2 3" xfId="125" xr:uid="{00000000-0005-0000-0000-0000FF000000}"/>
    <cellStyle name="Millares 2 3" xfId="17" xr:uid="{00000000-0005-0000-0000-000000010000}"/>
    <cellStyle name="Millares 2 3 2" xfId="126" xr:uid="{00000000-0005-0000-0000-000001010000}"/>
    <cellStyle name="Millares 2 4" xfId="18" xr:uid="{00000000-0005-0000-0000-000002010000}"/>
    <cellStyle name="Millares 2 4 2" xfId="119" xr:uid="{00000000-0005-0000-0000-000003010000}"/>
    <cellStyle name="Millares 2 5" xfId="323" xr:uid="{00000000-0005-0000-0000-000004010000}"/>
    <cellStyle name="Millares 2_ANALISIS COSTOS PORTICOS GRAN TECHO" xfId="324" xr:uid="{00000000-0005-0000-0000-000005010000}"/>
    <cellStyle name="Millares 3" xfId="19" xr:uid="{00000000-0005-0000-0000-000006010000}"/>
    <cellStyle name="Millares 3 2" xfId="20" xr:uid="{00000000-0005-0000-0000-000007010000}"/>
    <cellStyle name="Millares 3 2 2" xfId="127" xr:uid="{00000000-0005-0000-0000-000008010000}"/>
    <cellStyle name="Millares 3 3" xfId="21" xr:uid="{00000000-0005-0000-0000-000009010000}"/>
    <cellStyle name="Millares 3 3 2" xfId="128" xr:uid="{00000000-0005-0000-0000-00000A010000}"/>
    <cellStyle name="Millares 3 4" xfId="53" xr:uid="{00000000-0005-0000-0000-00000B010000}"/>
    <cellStyle name="Millares 3_DESGLOSE_DE_PORTICOS_METALICOS_UASD_BONAO_ENV" xfId="325" xr:uid="{00000000-0005-0000-0000-00000C010000}"/>
    <cellStyle name="Millares 4" xfId="22" xr:uid="{00000000-0005-0000-0000-00000D010000}"/>
    <cellStyle name="Millares 4 2" xfId="23" xr:uid="{00000000-0005-0000-0000-00000E010000}"/>
    <cellStyle name="Millares 4 2 2" xfId="129" xr:uid="{00000000-0005-0000-0000-00000F010000}"/>
    <cellStyle name="Millares 4 3" xfId="24" xr:uid="{00000000-0005-0000-0000-000010010000}"/>
    <cellStyle name="Millares 4 3 2" xfId="130" xr:uid="{00000000-0005-0000-0000-000011010000}"/>
    <cellStyle name="Millares 4 4" xfId="46" xr:uid="{00000000-0005-0000-0000-000012010000}"/>
    <cellStyle name="Millares 4 5" xfId="131" xr:uid="{00000000-0005-0000-0000-000013010000}"/>
    <cellStyle name="Millares 4_Presupuesto Construccion edificio oficina gubernamentales de san juan" xfId="326" xr:uid="{00000000-0005-0000-0000-000014010000}"/>
    <cellStyle name="Millares 5" xfId="25" xr:uid="{00000000-0005-0000-0000-000015010000}"/>
    <cellStyle name="Millares 5 2" xfId="132" xr:uid="{00000000-0005-0000-0000-000016010000}"/>
    <cellStyle name="Millares 5 2 2" xfId="327" xr:uid="{00000000-0005-0000-0000-000017010000}"/>
    <cellStyle name="Millares 5 3" xfId="328" xr:uid="{00000000-0005-0000-0000-000018010000}"/>
    <cellStyle name="Millares 6" xfId="26" xr:uid="{00000000-0005-0000-0000-000019010000}"/>
    <cellStyle name="Millares 6 2" xfId="47" xr:uid="{00000000-0005-0000-0000-00001A010000}"/>
    <cellStyle name="Millares 7" xfId="94" xr:uid="{00000000-0005-0000-0000-00001B010000}"/>
    <cellStyle name="Millares 7 2" xfId="27" xr:uid="{00000000-0005-0000-0000-00001C010000}"/>
    <cellStyle name="Millares 7 2 2" xfId="117" xr:uid="{00000000-0005-0000-0000-00001D010000}"/>
    <cellStyle name="Millares 7 2 2 2" xfId="329" xr:uid="{00000000-0005-0000-0000-00001E010000}"/>
    <cellStyle name="Millares 7 2 3" xfId="330" xr:uid="{00000000-0005-0000-0000-00001F010000}"/>
    <cellStyle name="Millares 7 2 4" xfId="331" xr:uid="{00000000-0005-0000-0000-000020010000}"/>
    <cellStyle name="Millares 7 2 5" xfId="332" xr:uid="{00000000-0005-0000-0000-000021010000}"/>
    <cellStyle name="Millares 7 2 6" xfId="333" xr:uid="{00000000-0005-0000-0000-000022010000}"/>
    <cellStyle name="Millares 7 2 7" xfId="334" xr:uid="{00000000-0005-0000-0000-000023010000}"/>
    <cellStyle name="Millares 7 2 8" xfId="335" xr:uid="{00000000-0005-0000-0000-000024010000}"/>
    <cellStyle name="Millares 7 2 9" xfId="336" xr:uid="{00000000-0005-0000-0000-000025010000}"/>
    <cellStyle name="Millares 7 3" xfId="337" xr:uid="{00000000-0005-0000-0000-000026010000}"/>
    <cellStyle name="Millares 8" xfId="44" xr:uid="{00000000-0005-0000-0000-000027010000}"/>
    <cellStyle name="Millares 8 2" xfId="103" xr:uid="{00000000-0005-0000-0000-000028010000}"/>
    <cellStyle name="Millares 8 2 2" xfId="338" xr:uid="{00000000-0005-0000-0000-000029010000}"/>
    <cellStyle name="Millares 9" xfId="95" xr:uid="{00000000-0005-0000-0000-00002A010000}"/>
    <cellStyle name="Millares 9 2" xfId="105" xr:uid="{00000000-0005-0000-0000-00002B010000}"/>
    <cellStyle name="Moneda [0] 2" xfId="339" xr:uid="{00000000-0005-0000-0000-00002C010000}"/>
    <cellStyle name="Moneda 2" xfId="28" xr:uid="{00000000-0005-0000-0000-00002D010000}"/>
    <cellStyle name="Moneda 2 2" xfId="29" xr:uid="{00000000-0005-0000-0000-00002E010000}"/>
    <cellStyle name="Moneda 2 2 2" xfId="133" xr:uid="{00000000-0005-0000-0000-00002F010000}"/>
    <cellStyle name="Moneda 2 2 2 2" xfId="340" xr:uid="{00000000-0005-0000-0000-000030010000}"/>
    <cellStyle name="Moneda 2 3" xfId="45" xr:uid="{00000000-0005-0000-0000-000031010000}"/>
    <cellStyle name="Moneda 2 4" xfId="107" xr:uid="{00000000-0005-0000-0000-000032010000}"/>
    <cellStyle name="Moneda 2_ANALISIS COSTOS PORTICOS GRAN TECHO" xfId="341" xr:uid="{00000000-0005-0000-0000-000033010000}"/>
    <cellStyle name="Moneda 3" xfId="30" xr:uid="{00000000-0005-0000-0000-000034010000}"/>
    <cellStyle name="Moneda 3 2" xfId="134" xr:uid="{00000000-0005-0000-0000-000035010000}"/>
    <cellStyle name="Moneda 3 3" xfId="342" xr:uid="{00000000-0005-0000-0000-000036010000}"/>
    <cellStyle name="Moneda 4" xfId="31" xr:uid="{00000000-0005-0000-0000-000037010000}"/>
    <cellStyle name="Moneda 4 2" xfId="135" xr:uid="{00000000-0005-0000-0000-000038010000}"/>
    <cellStyle name="Moneda 5" xfId="96" xr:uid="{00000000-0005-0000-0000-000039010000}"/>
    <cellStyle name="Moneda 6" xfId="55" xr:uid="{00000000-0005-0000-0000-00003A010000}"/>
    <cellStyle name="Moneda 6 2" xfId="136" xr:uid="{00000000-0005-0000-0000-00003B010000}"/>
    <cellStyle name="Moneda 7" xfId="343" xr:uid="{00000000-0005-0000-0000-00003C010000}"/>
    <cellStyle name="Neutral 2" xfId="344" xr:uid="{00000000-0005-0000-0000-00003D010000}"/>
    <cellStyle name="Neutral 3" xfId="345" xr:uid="{00000000-0005-0000-0000-00003E010000}"/>
    <cellStyle name="Neutral 4" xfId="346" xr:uid="{00000000-0005-0000-0000-00003F010000}"/>
    <cellStyle name="No-definido" xfId="347" xr:uid="{00000000-0005-0000-0000-000040010000}"/>
    <cellStyle name="Normal" xfId="0" builtinId="0"/>
    <cellStyle name="Normal - Style1" xfId="32" xr:uid="{00000000-0005-0000-0000-000042010000}"/>
    <cellStyle name="Normal 10" xfId="116" xr:uid="{00000000-0005-0000-0000-000043010000}"/>
    <cellStyle name="Normal 10 2" xfId="348" xr:uid="{00000000-0005-0000-0000-000044010000}"/>
    <cellStyle name="Normal 11" xfId="349" xr:uid="{00000000-0005-0000-0000-000045010000}"/>
    <cellStyle name="Normal 12" xfId="350" xr:uid="{00000000-0005-0000-0000-000046010000}"/>
    <cellStyle name="Normal 13" xfId="351" xr:uid="{00000000-0005-0000-0000-000047010000}"/>
    <cellStyle name="Normal 14" xfId="352" xr:uid="{00000000-0005-0000-0000-000048010000}"/>
    <cellStyle name="Normal 15" xfId="353" xr:uid="{00000000-0005-0000-0000-000049010000}"/>
    <cellStyle name="Normal 16" xfId="354" xr:uid="{00000000-0005-0000-0000-00004A010000}"/>
    <cellStyle name="Normal 17" xfId="355" xr:uid="{00000000-0005-0000-0000-00004B010000}"/>
    <cellStyle name="Normal 18" xfId="356" xr:uid="{00000000-0005-0000-0000-00004C010000}"/>
    <cellStyle name="Normal 19" xfId="357" xr:uid="{00000000-0005-0000-0000-00004D010000}"/>
    <cellStyle name="Normal 2" xfId="33" xr:uid="{00000000-0005-0000-0000-00004E010000}"/>
    <cellStyle name="Normal 2 2" xfId="34" xr:uid="{00000000-0005-0000-0000-00004F010000}"/>
    <cellStyle name="Normal 2 2 2" xfId="110" xr:uid="{00000000-0005-0000-0000-000050010000}"/>
    <cellStyle name="Normal 2 2 2 2" xfId="118" xr:uid="{00000000-0005-0000-0000-000051010000}"/>
    <cellStyle name="Normal 2 2 3" xfId="467" xr:uid="{00000000-0005-0000-0000-000052010000}"/>
    <cellStyle name="Normal 2 3" xfId="35" xr:uid="{00000000-0005-0000-0000-000053010000}"/>
    <cellStyle name="Normal 2 3 2" xfId="464" xr:uid="{00000000-0005-0000-0000-000054010000}"/>
    <cellStyle name="Normal 2 4" xfId="146" xr:uid="{00000000-0005-0000-0000-000055010000}"/>
    <cellStyle name="Normal 2 4 2" xfId="358" xr:uid="{00000000-0005-0000-0000-000056010000}"/>
    <cellStyle name="Normal 2 5" xfId="359" xr:uid="{00000000-0005-0000-0000-000057010000}"/>
    <cellStyle name="Normal 2_Adicional No. 1  Edificio Biblioteca y Verja y parqueos  Universidad ITECO" xfId="360" xr:uid="{00000000-0005-0000-0000-000058010000}"/>
    <cellStyle name="Normal 20" xfId="361" xr:uid="{00000000-0005-0000-0000-000059010000}"/>
    <cellStyle name="Normal 21" xfId="362" xr:uid="{00000000-0005-0000-0000-00005A010000}"/>
    <cellStyle name="Normal 22" xfId="363" xr:uid="{00000000-0005-0000-0000-00005B010000}"/>
    <cellStyle name="Normal 23" xfId="364" xr:uid="{00000000-0005-0000-0000-00005C010000}"/>
    <cellStyle name="Normal 24" xfId="113" xr:uid="{00000000-0005-0000-0000-00005D010000}"/>
    <cellStyle name="Normal 24 2" xfId="137" xr:uid="{00000000-0005-0000-0000-00005E010000}"/>
    <cellStyle name="Normal 25" xfId="365" xr:uid="{00000000-0005-0000-0000-00005F010000}"/>
    <cellStyle name="Normal 26" xfId="366" xr:uid="{00000000-0005-0000-0000-000060010000}"/>
    <cellStyle name="Normal 27" xfId="367" xr:uid="{00000000-0005-0000-0000-000061010000}"/>
    <cellStyle name="Normal 28" xfId="460" xr:uid="{00000000-0005-0000-0000-000062010000}"/>
    <cellStyle name="Normal 29" xfId="463" xr:uid="{00000000-0005-0000-0000-000063010000}"/>
    <cellStyle name="Normal 29 2" xfId="466" xr:uid="{00000000-0005-0000-0000-000064010000}"/>
    <cellStyle name="Normal 29 3" xfId="478" xr:uid="{00000000-0005-0000-0000-000065010000}"/>
    <cellStyle name="Normal 29 3 2" xfId="484" xr:uid="{00000000-0005-0000-0000-000066010000}"/>
    <cellStyle name="Normal 3" xfId="36" xr:uid="{00000000-0005-0000-0000-000067010000}"/>
    <cellStyle name="Normal 3 2" xfId="108" xr:uid="{00000000-0005-0000-0000-000068010000}"/>
    <cellStyle name="Normal 3 2 2" xfId="457" xr:uid="{00000000-0005-0000-0000-000069010000}"/>
    <cellStyle name="Normal 3 3" xfId="368" xr:uid="{00000000-0005-0000-0000-00006A010000}"/>
    <cellStyle name="Normal 3 4" xfId="369" xr:uid="{00000000-0005-0000-0000-00006B010000}"/>
    <cellStyle name="Normal 3_Presupuesto Construccion Parque El Lucero San Juan de la Maguana" xfId="370" xr:uid="{00000000-0005-0000-0000-00006C010000}"/>
    <cellStyle name="Normal 30" xfId="469" xr:uid="{00000000-0005-0000-0000-00006D010000}"/>
    <cellStyle name="Normal 31" xfId="470" xr:uid="{00000000-0005-0000-0000-00006E010000}"/>
    <cellStyle name="Normal 32" xfId="471" xr:uid="{00000000-0005-0000-0000-00006F010000}"/>
    <cellStyle name="Normal 32 2" xfId="480" xr:uid="{00000000-0005-0000-0000-000070010000}"/>
    <cellStyle name="Normal 32 3" xfId="485" xr:uid="{00000000-0005-0000-0000-000071010000}"/>
    <cellStyle name="Normal 33" xfId="472" xr:uid="{00000000-0005-0000-0000-000072010000}"/>
    <cellStyle name="Normal 34" xfId="474" xr:uid="{00000000-0005-0000-0000-000073010000}"/>
    <cellStyle name="Normal 35" xfId="477" xr:uid="{00000000-0005-0000-0000-000074010000}"/>
    <cellStyle name="Normal 36" xfId="481" xr:uid="{00000000-0005-0000-0000-000075010000}"/>
    <cellStyle name="Normal 37" xfId="473" xr:uid="{00000000-0005-0000-0000-000076010000}"/>
    <cellStyle name="Normal 38" xfId="482" xr:uid="{00000000-0005-0000-0000-000077010000}"/>
    <cellStyle name="Normal 39" xfId="486" xr:uid="{00000000-0005-0000-0000-000078010000}"/>
    <cellStyle name="Normal 4" xfId="111" xr:uid="{00000000-0005-0000-0000-000079010000}"/>
    <cellStyle name="Normal 4 10" xfId="371" xr:uid="{00000000-0005-0000-0000-00007A010000}"/>
    <cellStyle name="Normal 4 11" xfId="372" xr:uid="{00000000-0005-0000-0000-00007B010000}"/>
    <cellStyle name="Normal 4 12" xfId="373" xr:uid="{00000000-0005-0000-0000-00007C010000}"/>
    <cellStyle name="Normal 4 13" xfId="374" xr:uid="{00000000-0005-0000-0000-00007D010000}"/>
    <cellStyle name="Normal 4 14" xfId="375" xr:uid="{00000000-0005-0000-0000-00007E010000}"/>
    <cellStyle name="Normal 4 2" xfId="376" xr:uid="{00000000-0005-0000-0000-00007F010000}"/>
    <cellStyle name="Normal 4 3" xfId="115" xr:uid="{00000000-0005-0000-0000-000080010000}"/>
    <cellStyle name="Normal 4 3 2" xfId="145" xr:uid="{00000000-0005-0000-0000-000081010000}"/>
    <cellStyle name="Normal 4 4" xfId="377" xr:uid="{00000000-0005-0000-0000-000082010000}"/>
    <cellStyle name="Normal 4 5" xfId="378" xr:uid="{00000000-0005-0000-0000-000083010000}"/>
    <cellStyle name="Normal 4 6" xfId="379" xr:uid="{00000000-0005-0000-0000-000084010000}"/>
    <cellStyle name="Normal 4 7" xfId="380" xr:uid="{00000000-0005-0000-0000-000085010000}"/>
    <cellStyle name="Normal 4 8" xfId="381" xr:uid="{00000000-0005-0000-0000-000086010000}"/>
    <cellStyle name="Normal 4 9" xfId="382" xr:uid="{00000000-0005-0000-0000-000087010000}"/>
    <cellStyle name="Normal 4_Administration_Building_-_Lista_de_Partidas_y_Cantidades_-_(PVDC-004)_REVC mod" xfId="383" xr:uid="{00000000-0005-0000-0000-000088010000}"/>
    <cellStyle name="Normal 40" xfId="488" xr:uid="{00000000-0005-0000-0000-000089010000}"/>
    <cellStyle name="Normal 41" xfId="489" xr:uid="{00000000-0005-0000-0000-00008A010000}"/>
    <cellStyle name="Normal 42" xfId="490" xr:uid="{00000000-0005-0000-0000-00008B010000}"/>
    <cellStyle name="Normal 43" xfId="487" xr:uid="{00000000-0005-0000-0000-00008C010000}"/>
    <cellStyle name="Normal 5" xfId="112" xr:uid="{00000000-0005-0000-0000-00008D010000}"/>
    <cellStyle name="Normal 5 10" xfId="384" xr:uid="{00000000-0005-0000-0000-00008E010000}"/>
    <cellStyle name="Normal 5 11" xfId="385" xr:uid="{00000000-0005-0000-0000-00008F010000}"/>
    <cellStyle name="Normal 5 12" xfId="386" xr:uid="{00000000-0005-0000-0000-000090010000}"/>
    <cellStyle name="Normal 5 13" xfId="387" xr:uid="{00000000-0005-0000-0000-000091010000}"/>
    <cellStyle name="Normal 5 14" xfId="388" xr:uid="{00000000-0005-0000-0000-000092010000}"/>
    <cellStyle name="Normal 5 15" xfId="475" xr:uid="{00000000-0005-0000-0000-000093010000}"/>
    <cellStyle name="Normal 5 2" xfId="138" xr:uid="{00000000-0005-0000-0000-000094010000}"/>
    <cellStyle name="Normal 5 3" xfId="389" xr:uid="{00000000-0005-0000-0000-000095010000}"/>
    <cellStyle name="Normal 5 4" xfId="390" xr:uid="{00000000-0005-0000-0000-000096010000}"/>
    <cellStyle name="Normal 5 5" xfId="391" xr:uid="{00000000-0005-0000-0000-000097010000}"/>
    <cellStyle name="Normal 5 6" xfId="392" xr:uid="{00000000-0005-0000-0000-000098010000}"/>
    <cellStyle name="Normal 5 7" xfId="393" xr:uid="{00000000-0005-0000-0000-000099010000}"/>
    <cellStyle name="Normal 5 8" xfId="394" xr:uid="{00000000-0005-0000-0000-00009A010000}"/>
    <cellStyle name="Normal 5 9" xfId="395" xr:uid="{00000000-0005-0000-0000-00009B010000}"/>
    <cellStyle name="Normal 5_Administration_Building_-_Lista_de_Partidas_y_Cantidades_-_(PVDC-004)_REVC mod" xfId="396" xr:uid="{00000000-0005-0000-0000-00009C010000}"/>
    <cellStyle name="Normal 6" xfId="142" xr:uid="{00000000-0005-0000-0000-00009D010000}"/>
    <cellStyle name="Normal 7" xfId="397" xr:uid="{00000000-0005-0000-0000-00009E010000}"/>
    <cellStyle name="Normal 7 2" xfId="398" xr:uid="{00000000-0005-0000-0000-00009F010000}"/>
    <cellStyle name="Normal 8" xfId="399" xr:uid="{00000000-0005-0000-0000-0000A0010000}"/>
    <cellStyle name="Normal 9" xfId="143" xr:uid="{00000000-0005-0000-0000-0000A1010000}"/>
    <cellStyle name="Notas" xfId="37" xr:uid="{00000000-0005-0000-0000-0000A2010000}"/>
    <cellStyle name="Notas 2" xfId="139" xr:uid="{00000000-0005-0000-0000-0000A3010000}"/>
    <cellStyle name="Notas 3" xfId="400" xr:uid="{00000000-0005-0000-0000-0000A4010000}"/>
    <cellStyle name="Notas 4" xfId="401" xr:uid="{00000000-0005-0000-0000-0000A5010000}"/>
    <cellStyle name="Note" xfId="97" xr:uid="{00000000-0005-0000-0000-0000A6010000}"/>
    <cellStyle name="Note 2" xfId="140" xr:uid="{00000000-0005-0000-0000-0000A7010000}"/>
    <cellStyle name="Output" xfId="98" xr:uid="{00000000-0005-0000-0000-0000A8010000}"/>
    <cellStyle name="Percent 2" xfId="38" xr:uid="{00000000-0005-0000-0000-0000A9010000}"/>
    <cellStyle name="Percent 2 2" xfId="39" xr:uid="{00000000-0005-0000-0000-0000AA010000}"/>
    <cellStyle name="Percent 2 3" xfId="51" xr:uid="{00000000-0005-0000-0000-0000AB010000}"/>
    <cellStyle name="Percent 3" xfId="40" xr:uid="{00000000-0005-0000-0000-0000AC010000}"/>
    <cellStyle name="Percent 3 2" xfId="402" xr:uid="{00000000-0005-0000-0000-0000AD010000}"/>
    <cellStyle name="Percent 4" xfId="403" xr:uid="{00000000-0005-0000-0000-0000AE010000}"/>
    <cellStyle name="Porcentaje 2" xfId="456" xr:uid="{00000000-0005-0000-0000-0000AF010000}"/>
    <cellStyle name="Porcentual 10" xfId="404" xr:uid="{00000000-0005-0000-0000-0000B0010000}"/>
    <cellStyle name="Porcentual 2" xfId="41" xr:uid="{00000000-0005-0000-0000-0000B1010000}"/>
    <cellStyle name="Porcentual 2 2" xfId="49" xr:uid="{00000000-0005-0000-0000-0000B2010000}"/>
    <cellStyle name="Porcentual 2 3" xfId="405" xr:uid="{00000000-0005-0000-0000-0000B3010000}"/>
    <cellStyle name="Porcentual 2 4" xfId="406" xr:uid="{00000000-0005-0000-0000-0000B4010000}"/>
    <cellStyle name="Porcentual 2_ANALISIS COSTOS PORTICOS GRAN TECHO" xfId="407" xr:uid="{00000000-0005-0000-0000-0000B5010000}"/>
    <cellStyle name="Porcentual 3" xfId="54" xr:uid="{00000000-0005-0000-0000-0000B6010000}"/>
    <cellStyle name="Porcentual 3 10" xfId="408" xr:uid="{00000000-0005-0000-0000-0000B7010000}"/>
    <cellStyle name="Porcentual 3 11" xfId="409" xr:uid="{00000000-0005-0000-0000-0000B8010000}"/>
    <cellStyle name="Porcentual 3 12" xfId="410" xr:uid="{00000000-0005-0000-0000-0000B9010000}"/>
    <cellStyle name="Porcentual 3 13" xfId="411" xr:uid="{00000000-0005-0000-0000-0000BA010000}"/>
    <cellStyle name="Porcentual 3 14" xfId="412" xr:uid="{00000000-0005-0000-0000-0000BB010000}"/>
    <cellStyle name="Porcentual 3 15" xfId="413" xr:uid="{00000000-0005-0000-0000-0000BC010000}"/>
    <cellStyle name="Porcentual 3 2" xfId="141" xr:uid="{00000000-0005-0000-0000-0000BD010000}"/>
    <cellStyle name="Porcentual 3 3" xfId="414" xr:uid="{00000000-0005-0000-0000-0000BE010000}"/>
    <cellStyle name="Porcentual 3 4" xfId="415" xr:uid="{00000000-0005-0000-0000-0000BF010000}"/>
    <cellStyle name="Porcentual 3 5" xfId="416" xr:uid="{00000000-0005-0000-0000-0000C0010000}"/>
    <cellStyle name="Porcentual 3 6" xfId="417" xr:uid="{00000000-0005-0000-0000-0000C1010000}"/>
    <cellStyle name="Porcentual 3 7" xfId="418" xr:uid="{00000000-0005-0000-0000-0000C2010000}"/>
    <cellStyle name="Porcentual 3 8" xfId="419" xr:uid="{00000000-0005-0000-0000-0000C3010000}"/>
    <cellStyle name="Porcentual 3 9" xfId="420" xr:uid="{00000000-0005-0000-0000-0000C4010000}"/>
    <cellStyle name="Porcentual 4" xfId="421" xr:uid="{00000000-0005-0000-0000-0000C5010000}"/>
    <cellStyle name="Porcentual 5" xfId="422" xr:uid="{00000000-0005-0000-0000-0000C6010000}"/>
    <cellStyle name="Porcentual 5 2" xfId="423" xr:uid="{00000000-0005-0000-0000-0000C7010000}"/>
    <cellStyle name="Porcentual 5 2 2" xfId="424" xr:uid="{00000000-0005-0000-0000-0000C8010000}"/>
    <cellStyle name="Porcentual 6" xfId="425" xr:uid="{00000000-0005-0000-0000-0000C9010000}"/>
    <cellStyle name="Porcentual 7" xfId="426" xr:uid="{00000000-0005-0000-0000-0000CA010000}"/>
    <cellStyle name="Porcentual 8" xfId="427" xr:uid="{00000000-0005-0000-0000-0000CB010000}"/>
    <cellStyle name="Porcentual 9" xfId="428" xr:uid="{00000000-0005-0000-0000-0000CC010000}"/>
    <cellStyle name="Salida 2" xfId="429" xr:uid="{00000000-0005-0000-0000-0000CD010000}"/>
    <cellStyle name="Salida 3" xfId="430" xr:uid="{00000000-0005-0000-0000-0000CE010000}"/>
    <cellStyle name="Salida 4" xfId="431" xr:uid="{00000000-0005-0000-0000-0000CF010000}"/>
    <cellStyle name="Sheet Title" xfId="432" xr:uid="{00000000-0005-0000-0000-0000D0010000}"/>
    <cellStyle name="Texto de advertencia" xfId="42" xr:uid="{00000000-0005-0000-0000-0000D1010000}"/>
    <cellStyle name="Texto de advertencia 2" xfId="433" xr:uid="{00000000-0005-0000-0000-0000D2010000}"/>
    <cellStyle name="Texto de advertencia 3" xfId="434" xr:uid="{00000000-0005-0000-0000-0000D3010000}"/>
    <cellStyle name="Texto de advertencia 4" xfId="435" xr:uid="{00000000-0005-0000-0000-0000D4010000}"/>
    <cellStyle name="Texto explicativo 2" xfId="436" xr:uid="{00000000-0005-0000-0000-0000D5010000}"/>
    <cellStyle name="Texto explicativo 3" xfId="437" xr:uid="{00000000-0005-0000-0000-0000D6010000}"/>
    <cellStyle name="Texto explicativo 4" xfId="438" xr:uid="{00000000-0005-0000-0000-0000D7010000}"/>
    <cellStyle name="Title" xfId="99" xr:uid="{00000000-0005-0000-0000-0000D8010000}"/>
    <cellStyle name="Título 1 2" xfId="439" xr:uid="{00000000-0005-0000-0000-0000D9010000}"/>
    <cellStyle name="Título 1 3" xfId="440" xr:uid="{00000000-0005-0000-0000-0000DA010000}"/>
    <cellStyle name="Título 1 4" xfId="441" xr:uid="{00000000-0005-0000-0000-0000DB010000}"/>
    <cellStyle name="Título 2 2" xfId="442" xr:uid="{00000000-0005-0000-0000-0000DC010000}"/>
    <cellStyle name="Título 2 3" xfId="443" xr:uid="{00000000-0005-0000-0000-0000DD010000}"/>
    <cellStyle name="Título 2 4" xfId="444" xr:uid="{00000000-0005-0000-0000-0000DE010000}"/>
    <cellStyle name="Título 3 2" xfId="445" xr:uid="{00000000-0005-0000-0000-0000DF010000}"/>
    <cellStyle name="Título 3 3" xfId="446" xr:uid="{00000000-0005-0000-0000-0000E0010000}"/>
    <cellStyle name="Título 3 4" xfId="447" xr:uid="{00000000-0005-0000-0000-0000E1010000}"/>
    <cellStyle name="Título 4" xfId="448" xr:uid="{00000000-0005-0000-0000-0000E2010000}"/>
    <cellStyle name="Título 5" xfId="449" xr:uid="{00000000-0005-0000-0000-0000E3010000}"/>
    <cellStyle name="Título 6" xfId="450" xr:uid="{00000000-0005-0000-0000-0000E4010000}"/>
    <cellStyle name="Título de hoja" xfId="451" xr:uid="{00000000-0005-0000-0000-0000E5010000}"/>
    <cellStyle name="Total 2" xfId="452" xr:uid="{00000000-0005-0000-0000-0000E6010000}"/>
    <cellStyle name="Total 3" xfId="453" xr:uid="{00000000-0005-0000-0000-0000E7010000}"/>
    <cellStyle name="Total 4" xfId="454" xr:uid="{00000000-0005-0000-0000-0000E8010000}"/>
    <cellStyle name="Währung" xfId="455" xr:uid="{00000000-0005-0000-0000-0000E9010000}"/>
    <cellStyle name="Warning Text" xfId="100" xr:uid="{00000000-0005-0000-0000-0000E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" Type="http://schemas.openxmlformats.org/officeDocument/2006/relationships/externalLink" Target="externalLinks/externalLink5.xml"/><Relationship Id="rId7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1760055</xdr:colOff>
      <xdr:row>4</xdr:row>
      <xdr:rowOff>123110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68357F-4D1A-4A3B-9A31-CB190743A1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37" b="15633"/>
        <a:stretch/>
      </xdr:blipFill>
      <xdr:spPr>
        <a:xfrm>
          <a:off x="0" y="144946"/>
          <a:ext cx="3437283" cy="11170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?BA706981" TargetMode="External"/><Relationship Id="rId1" Type="http://schemas.openxmlformats.org/officeDocument/2006/relationships/externalLinkPath" Target="file:///\\BA706981\Documents%20and%20Setting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Documents%20and%20Settings/Administrator/My%20Documents/BACKUP%20JULIO/wandel/escritorio%201/PRESUPUESTOS/Peravia/Salinas/PRESUPUESTO%20vivien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gii-my.sharepoint.com/Documents%20and%20Settings/Administrator.ARQUITECTURA5/My%20Documents/macm/PRE,DESVIO,%20ALCANTARILLADOS%20Y%20POTABLE%20LADO%20ESTE%20P.%20LIVIO%20C%20-%20Av/PRE,DESVIO,%20ALC.%20Y%20POT.%20LADO%20OESTE%20P.%20LIVIO%20C%20-%20A.%20FLEMING.xls?0FB21F56" TargetMode="External"/><Relationship Id="rId1" Type="http://schemas.openxmlformats.org/officeDocument/2006/relationships/externalLinkPath" Target="file:///\\0FB21F56\PRE,DESVIO,%20ALC.%20Y%20POT.%20LADO%20OESTE%20P.%20LIVIO%20C%20-%20A.%20FLEM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Partidas%20Electricas%20Terminaci&#243;n%20Construcci&#243;n%20Albergue%20Ni&#241;os%20Huerfanos%20de%20Moc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MONICA%20PROYECTOS/MONICA%20PROYECTOS%20COMP%20AYUNTAMIENTO/Presupuesto_Torre__KEVANY(1)%20mec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Documents%20and%20Settings/Luis%20Mota/My%20Documents/Arq.%20Fajar/CDE/Planos/Subestaci&#243;n%20Duverg&#2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DOCUME~1/mpena/LOCALS~1/Temp/Users/yanel/Documents/PERSONALTRABAJOS/CUPIDO/PROYECTO%20MICHEL%20MARIE/PRESUPUESTO%20RESIDENCIAL%20MICHELLE%20MARIE%20modi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Users/user/Mechy/Mechy%20Proyectos/Presupuesto_Torre__KEVANY(1)(1)_ultimas_correciones_yram(1)_correciones_yunior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Users/MONICA~1/AppData/Local/Temp/_PA302/2012%20Nueva%20Edicion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DOCUME~1/mpena/LOCALS~1/Temp/Users/YANEL/Documents/PERSONALTRABAJOS/elizabeth%20concepcion/Presupuesto_proyecto_johanna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MIS%20DOCUMENTOS\PROYECTO%20TERMINACION%20SOFTBALL%20COJPD\PRESUPUESTO%20MODIFICADO\PRESUPUESTO_FEDOSA_14NOV2005.XLS?41430C6A" TargetMode="External"/><Relationship Id="rId1" Type="http://schemas.openxmlformats.org/officeDocument/2006/relationships/externalLinkPath" Target="file:///\\41430C6A\PRESUPUESTO_FEDOSA_14NOV20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MONICA%20PROYECTOS/TORRE%20KEYANI/PRESUPTORRE%20KEV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DOCUME~1/mpena/LOCALS~1/Temp/LICITACION%20VILLAS%20TIPO%20PRESIDENCIAL%20BISONO/Villa%20%20Presidencial4,5,6%20BISONO-ultimo%20DEFINITIV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OJornal"/>
      <sheetName val="Estructura Metalic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V.Tierras A"/>
      <sheetName val="PRE Desvio Alcant.  Potable"/>
      <sheetName val="Desembolso de Caja"/>
      <sheetName val="Precio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Insumos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Mezcla"/>
      <sheetName val="insumo"/>
      <sheetName val="exteriores"/>
      <sheetName val="Sheet4"/>
      <sheetName val="Sheet5"/>
      <sheetName val="Análisis de Precios"/>
      <sheetName val="caseta de planta"/>
      <sheetName val="Prec_"/>
      <sheetName val="Ana_term"/>
      <sheetName val="PRESUP_"/>
      <sheetName val="Prec_1"/>
      <sheetName val="Ana_term1"/>
      <sheetName val="PRESUP_1"/>
      <sheetName val="Prec_2"/>
      <sheetName val="Ana_term2"/>
      <sheetName val="PRESUP_2"/>
      <sheetName val="Prec_3"/>
      <sheetName val="Ana_term3"/>
      <sheetName val="PRESUP_3"/>
      <sheetName val="MO"/>
      <sheetName val="V.Tierras A"/>
      <sheetName val="Análisis"/>
      <sheetName val="mov. tierra"/>
      <sheetName val="V_Tierras_A"/>
      <sheetName val="V_Tierras_A1"/>
      <sheetName val="V_Tierras_A2"/>
      <sheetName val="V_Tierras_A3"/>
      <sheetName val="Mano de Obra"/>
      <sheetName val="Subcontratos"/>
      <sheetName val="Analisis "/>
      <sheetName val="Analisis H.A. 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Prec_5"/>
      <sheetName val="Ana_term5"/>
      <sheetName val="PRESUP_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analisis detallado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ATERIALES_LISTADO"/>
      <sheetName val="MO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Ins"/>
      <sheetName val="PRECIOS"/>
      <sheetName val="M.O y Rendimientos"/>
      <sheetName val="Col.Amarre"/>
      <sheetName val="Escalera"/>
      <sheetName val="Muros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analisis trabajos generales"/>
      <sheetName val="presup"/>
      <sheetName val="V.Tierras A"/>
      <sheetName val="listado equipos a utilizar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Sheet4"/>
      <sheetName val="Sheet5"/>
      <sheetName val="Insumos"/>
      <sheetName val="Análisis de Precios"/>
      <sheetName val="caseta de planta"/>
      <sheetName val="Análisis"/>
      <sheetName val="Analisis Unitarios"/>
      <sheetName val="Cargas Sociales"/>
      <sheetName val="Datos a Project"/>
      <sheetName val="Tarifas de Alquiler de Equip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insumo"/>
      <sheetName val="exteriores"/>
      <sheetName val="M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presup"/>
      <sheetName val="analisis detallado"/>
      <sheetName val="In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Sheet4"/>
      <sheetName val="Sheet5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trabajos generales"/>
      <sheetName val="V.Tierras A"/>
      <sheetName val="listado equipos a utilizar"/>
      <sheetName val="analisis detallado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MATERIALES"/>
      <sheetName val="OBRAMANO"/>
      <sheetName val="EQUIPOS"/>
      <sheetName val="analisis_detallado"/>
      <sheetName val="analisis_detallado1"/>
      <sheetName val="analisis_detallado2"/>
      <sheetName val="analisis_detallado3"/>
      <sheetName val="analisis_detallado4"/>
      <sheetName val="analisis_detallado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Analisis Detallado"/>
      <sheetName val="Copia de Analisis"/>
      <sheetName val="presup_4"/>
      <sheetName val="presup_5"/>
      <sheetName val="anal term"/>
      <sheetName val="Mat"/>
      <sheetName val="Jornal"/>
      <sheetName val="M.O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  <sheetName val="Pres. Civil (2)"/>
      <sheetName val="R.C."/>
      <sheetName val="Pres. Civil"/>
      <sheetName val="Hormigón Armado King"/>
      <sheetName val="king 4"/>
      <sheetName val="Pres. Leopoldo Pou"/>
      <sheetName val="Patricia"/>
      <sheetName val="Partidas Nuevas Sept.2018"/>
      <sheetName val="PRESUPUESTO"/>
      <sheetName val="Guaymate"/>
      <sheetName val="TABLA DE PESO  MET."/>
      <sheetName val="Analisis Metalica"/>
      <sheetName val="Hoja3 (2)"/>
      <sheetName val="Hoja3"/>
      <sheetName val="via"/>
      <sheetName val="ANALISIS VIAL"/>
      <sheetName val="Senalizacion "/>
      <sheetName val="Emergencia 911 Villa Altagracia"/>
      <sheetName val="Hoja10"/>
      <sheetName val="Original Hosp. Rest."/>
      <sheetName val="Hosp. Restauracion"/>
      <sheetName val="Tarifa"/>
      <sheetName val="Analisis"/>
      <sheetName val="Conclusiones"/>
      <sheetName val="cotizacion puertas"/>
      <sheetName val="Partidas Nuevas Enero 2019"/>
      <sheetName val="Presup. Geovanny (2)"/>
      <sheetName val="Otros Analisis"/>
      <sheetName val="H. Mios"/>
      <sheetName val="H.A."/>
      <sheetName val="HORMIGON ARMADO"/>
      <sheetName val="H.A. (2)"/>
      <sheetName val="Insumos1"/>
      <sheetName val="Sanitaria1"/>
      <sheetName val="INSUMOS"/>
      <sheetName val="Cotizaciones Generales"/>
      <sheetName val="DEMOLICIONES"/>
      <sheetName val="MOVIMIENTO DE TIERRA"/>
      <sheetName val="ANALISIS GENERAL"/>
      <sheetName val="Analisis Varios"/>
      <sheetName val="SANITARIA"/>
      <sheetName val="Hoja5"/>
      <sheetName val="Hoja6"/>
      <sheetName val="Hoja7"/>
      <sheetName val="Hoja8"/>
      <sheetName val="Hoja4"/>
      <sheetName val="Hoja2"/>
      <sheetName val="LISTADO MATERIAL GENERAL"/>
      <sheetName val="Presup. Geovann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Trabajos Genera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_Acero"/>
      <sheetName val="O_M__y_Salarios"/>
      <sheetName val="Trabajos_Generales"/>
      <sheetName val="COSTO_INDIRECTO"/>
      <sheetName val="OPERADORES_EQUIPOS"/>
      <sheetName val="HORM__Y_MORTEROS_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INSU"/>
      <sheetName val="MO"/>
      <sheetName val="insumo"/>
      <sheetName val="mezcla"/>
      <sheetName val="Cotz."/>
      <sheetName val="Desembolso de Caj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caseta de planta"/>
      <sheetName val="materiales_(2)1"/>
      <sheetName val="V_Tierras_A2"/>
      <sheetName val="materiales_(2)2"/>
      <sheetName val="V_Tierras_A3"/>
      <sheetName val="materiales_(2)3"/>
      <sheetName val="V_Tierras_A4"/>
      <sheetName val="materiales_(2)4"/>
      <sheetName val="V_Tierras_A5"/>
      <sheetName val="materiales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Mano_Obra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  <sheetName val="Desembolso de Caja"/>
      <sheetName val="Precio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Ana"/>
      <sheetName val="M.O."/>
      <sheetName val="Ins"/>
      <sheetName val="Sheet4"/>
      <sheetName val="Sheet5"/>
      <sheetName val="Análisis de Precio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ezcla"/>
      <sheetName val="insumo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Analisis_de_Costos_Aceras1"/>
      <sheetName val="MANT_TRANSITO1"/>
      <sheetName val="anal_term1"/>
      <sheetName val="M_O_1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Costos Mano de Obra"/>
      <sheetName val="Insumos materiales"/>
      <sheetName val="Ana. Horm mexc mort"/>
      <sheetName val="Análisis_de_Precios1"/>
      <sheetName val="Análisis_de_Precios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Pu-Sanit."/>
      <sheetName val="Mat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insumo"/>
      <sheetName val="mezcla"/>
      <sheetName val="R.A.U."/>
      <sheetName val="Insumos"/>
      <sheetName val="M.O."/>
      <sheetName val="qqVgas"/>
      <sheetName val="OBRAMANO"/>
      <sheetName val="EQUIPOS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alprecvi"/>
      <sheetName val="Sheet4"/>
      <sheetName val="Sheet5"/>
      <sheetName val="análisis de precios"/>
      <sheetName val="caseta de planta"/>
      <sheetName val="M.O y Rendimientos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álisis_de_Precios"/>
      <sheetName val="Resumen_Precio_Equipos"/>
      <sheetName val="O_M__y_Salarios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Análisis"/>
      <sheetName val="Ana"/>
      <sheetName val="EyH"/>
      <sheetName val="MO"/>
      <sheetName val="BOQ desglose 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  <sheetName val="análisis"/>
      <sheetName val="Dato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  <sheetName val="capil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ANALISIS_STO_DGO"/>
      <sheetName val="ANALISIS_STO_DG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via"/>
      <sheetName val="GONZALO"/>
      <sheetName val="MATERIALES LISTADO"/>
      <sheetName val="Insumos"/>
      <sheetName val="Análisis"/>
      <sheetName val="INS"/>
      <sheetName val="INSU"/>
      <sheetName val="MO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at"/>
      <sheetName val="anal term"/>
      <sheetName val="Jornal"/>
      <sheetName val="Sheet4"/>
      <sheetName val="Sheet5"/>
      <sheetName val="caseta de planta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datos"/>
      <sheetName val="analisis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"/>
      <sheetName val="MO"/>
      <sheetName val="Ins 2"/>
      <sheetName val="INSUMOS"/>
      <sheetName val="Herram"/>
      <sheetName val="Hoja1"/>
      <sheetName val="Hoja2"/>
      <sheetName val="Hoja3"/>
      <sheetName val="Resumen Precio Equipos"/>
      <sheetName val="O.M. y Salarios"/>
      <sheetName val="Materiales"/>
      <sheetName val="Col.Amarre"/>
      <sheetName val="Escalera"/>
      <sheetName val="Muro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  <sheetName val="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analisis"/>
      <sheetName val="Ebanisteria"/>
      <sheetName val="anal term"/>
      <sheetName val="Mat"/>
      <sheetName val="Jornal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ADDENDA"/>
      <sheetName val="Ins"/>
      <sheetName val="Insumos"/>
      <sheetName val="Análisis"/>
      <sheetName val="Cabañas simple Tipo 2"/>
      <sheetName val="Cabañas simple Tipo 3"/>
      <sheetName val="Cabañas Vice Presidenciales"/>
      <sheetName val="Partidas def."/>
      <sheetName val="Mem de Calculo"/>
      <sheetName val="ANALISIS  DE PARTIDAS"/>
      <sheetName val="Contratista"/>
      <sheetName val="Contratista 2"/>
      <sheetName val="capilla"/>
      <sheetName val="Sheet1"/>
      <sheetName val="Analisis Unit. "/>
      <sheetName val="Cargas Sociales"/>
      <sheetName val="ESTRUCT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-BASICOS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Mat"/>
      <sheetName val="Pu-Sa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Partidas def."/>
      <sheetName val="Mem de Calculo"/>
      <sheetName val="ANALISIS  DE PARTIDAS"/>
      <sheetName val="Contratista"/>
      <sheetName val="Contratista 2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Precios"/>
      <sheetName val="Personalizar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Mov. Tierra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Precio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"/>
      <sheetName val="Insumos"/>
      <sheetName val="Análisis de Preci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 de costo edificios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ecio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Resumen Precio Equipos"/>
      <sheetName val="analisis"/>
      <sheetName val="Sheet4"/>
      <sheetName val="Sheet5"/>
      <sheetName val="analisis_sto_dgo1"/>
      <sheetName val="analisis_sto_dgo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Analisis Unitarios"/>
      <sheetName val="Cargas Sociales"/>
      <sheetName val="Datos a Project"/>
      <sheetName val="Tarifas de Alquiler de Equipo"/>
      <sheetName val="datos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Ebanisteria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  <sheetName val="MANO DE OBRA Y TARIFAS"/>
      <sheetName val="MATERIALES LISTADO"/>
      <sheetName val="capill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COSTO INDIRECTO"/>
      <sheetName val="OPERADORES EQUIPOS"/>
      <sheetName val="LISTADO INSUMOS DEL 2000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m.o."/>
      <sheetName val="ins"/>
      <sheetName val="caseta transformador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qqVgas"/>
      <sheetName val="Resumen Precio Equipos"/>
      <sheetName val="o.m. y salarios"/>
      <sheetName val="Sheet4"/>
      <sheetName val="Sheet5"/>
      <sheetName val="análisis de precios"/>
      <sheetName val="caseta de planta"/>
      <sheetName val="ANALISIS PUENTE 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INSU"/>
      <sheetName val="MO"/>
      <sheetName val="Volumenes"/>
      <sheetName val="Anal. hor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  <sheetName val="O.M. y Salarios"/>
      <sheetName val="Materiales"/>
      <sheetName val="V.Tierras A"/>
      <sheetName val="materiales (2)"/>
      <sheetName val="Datos"/>
      <sheetName val="INSU"/>
      <sheetName val="M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Trabajos_Generales"/>
      <sheetName val="Detalle_Acero"/>
      <sheetName val="COSTO_INDIRECTO"/>
      <sheetName val="OPERADORES_EQUIPOS"/>
      <sheetName val="HORM__Y_MORTEROS_"/>
      <sheetName val="V_Tierras_A"/>
      <sheetName val="materiales_(2)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ANALISIS STO DGO"/>
      <sheetName val="anal term"/>
      <sheetName val="Ana-Sanit."/>
      <sheetName val="UASD"/>
      <sheetName val="Mat"/>
      <sheetName val="Pu-Sanit."/>
      <sheetName val="Los Ángeles (Fase II)"/>
      <sheetName val="caseta de planta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O_M__y_Salarios"/>
      <sheetName val="O_M__y_Salarios1"/>
      <sheetName val="O_M__y_Salarios2"/>
      <sheetName val="O_M__y_Salarios3"/>
      <sheetName val="O_M__y_Salarios4"/>
      <sheetName val="O_M__y_Salarios5"/>
      <sheetName val="qqVgas"/>
      <sheetName val="insumo"/>
      <sheetName val="mezcla"/>
      <sheetName val="Desembolso de Caj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qqVgas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Volumenes"/>
      <sheetName val="anal term"/>
      <sheetName val="Ana-Sanit."/>
      <sheetName val="Anal. horm."/>
      <sheetName val="UASD"/>
      <sheetName val="Mat"/>
      <sheetName val="Pu-Sanit."/>
      <sheetName val="Col.Amarre"/>
      <sheetName val="Escalera"/>
      <sheetName val="Muros"/>
      <sheetName val="a"/>
      <sheetName val="med_mov_de_tierras21"/>
      <sheetName val="med_mov_de_tierras2"/>
      <sheetName val="lis-prec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REPORTE SAN LUIS"/>
      <sheetName val="ANALISIS PARTIDAS CARRET."/>
      <sheetName val="OFICINA Y LABORATORIO"/>
      <sheetName val="Pu-Sanit."/>
      <sheetName val="Mat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ANALISIS STO DGO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  <sheetName val="MANT.TRANS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  <sheetName val="PRE Desvio Alcant.  Potable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qqVgas"/>
      <sheetName val="Rendimientos OM"/>
      <sheetName val="Insumos materiales"/>
      <sheetName val="Costos Mano de Obra"/>
      <sheetName val="Ana. Horm mexc mort"/>
      <sheetName val="MANO DE OBRA (2)"/>
      <sheetName val="MATERIALES LISTADO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  <sheetName val="peso"/>
      <sheetName val="med.mov.de tierras"/>
      <sheetName val="insumos"/>
      <sheetName val="Pasarela de L=60.00"/>
      <sheetName val="Mvto_Tierra"/>
      <sheetName val="analisis_metalico"/>
      <sheetName val="med_mov_de_tierras"/>
      <sheetName val="Mvto_Tierra1"/>
      <sheetName val="analisis_metalico1"/>
      <sheetName val="med_mov_de_tierras1"/>
      <sheetName val="C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  <sheetName val="MANO DE OBRA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OBS"/>
      <sheetName val="addenda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peso"/>
      <sheetName val="Analisis"/>
      <sheetName val="Cargas Sociales"/>
      <sheetName val="Analisis Unit. "/>
      <sheetName val="M.O Y Rendtos"/>
      <sheetName val="Analisis de Costos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Macro1"/>
      <sheetName val="IN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Trabajos Generales"/>
      <sheetName val="ANALPRECIO"/>
      <sheetName val="Labor FD1"/>
      <sheetName val="Meses"/>
      <sheetName val="MO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MANT.TRANSITO"/>
      <sheetName val="INSUMOS"/>
      <sheetName val="LISTAS DESP"/>
      <sheetName val="electrico"/>
      <sheetName val="anal term"/>
      <sheetName val="Ana-Sanit."/>
      <sheetName val="Anal. horm."/>
      <sheetName val="Mat"/>
      <sheetName val="MANO DE OBRA"/>
      <sheetName val="addenda"/>
      <sheetName val="Materiales_y_Precios"/>
      <sheetName val="MANT_TRANSITO"/>
      <sheetName val="LISTAS_DE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med.mov.de tierras"/>
      <sheetName val="Senalizacion"/>
      <sheetName val="nave fadoc 2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EDIFICIO COUNTERS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CRONOGRAMA_FISICO_FINANCIERO1"/>
      <sheetName val="anal_term1"/>
      <sheetName val="I_HORMIGON1"/>
      <sheetName val="Detalle Ace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Cubicacion"/>
      <sheetName val="Laurel(OBINSA)"/>
      <sheetName val="peso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Pasarela de L=60.00"/>
      <sheetName val="PRESUPUESTO PIT OFFICE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PRE Desvio Alcant.  Potable"/>
      <sheetName val="Sheet4"/>
      <sheetName val="Sheet5"/>
      <sheetName val="análisis de precios"/>
      <sheetName val="caseta de planta"/>
      <sheetName val="Materiales"/>
      <sheetName val="Los Ángeles (Fase II)"/>
      <sheetName val="Ins_2"/>
      <sheetName val="M_O_"/>
      <sheetName val="Pasarela_de_L=60_00"/>
      <sheetName val="PRE_Desvio_Alcant___Potable"/>
      <sheetName val="Ana_precios_un"/>
      <sheetName val="MANO_DE_OBRA"/>
      <sheetName val="análisis_de_precios"/>
      <sheetName val="caseta_de_planta"/>
      <sheetName val="Los_Ángeles_(Fase_II)"/>
      <sheetName val="COF"/>
      <sheetName val="Mano Obra"/>
      <sheetName val="analisis unitarios"/>
      <sheetName val="Ana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30"/>
  <sheetViews>
    <sheetView showGridLines="0" tabSelected="1" view="pageBreakPreview" zoomScale="55" zoomScaleNormal="90" zoomScaleSheetLayoutView="55" workbookViewId="0">
      <selection activeCell="H21" sqref="H21"/>
    </sheetView>
  </sheetViews>
  <sheetFormatPr baseColWidth="10" defaultColWidth="9.140625" defaultRowHeight="23.25"/>
  <cols>
    <col min="1" max="1" width="9.28515625" style="1" customWidth="1"/>
    <col min="2" max="2" width="15.7109375" style="1" customWidth="1"/>
    <col min="3" max="3" width="132.7109375" style="1" customWidth="1"/>
    <col min="4" max="4" width="20.140625" style="7" bestFit="1" customWidth="1"/>
    <col min="5" max="5" width="11.5703125" style="8" bestFit="1" customWidth="1"/>
    <col min="6" max="6" width="33.7109375" style="7" customWidth="1"/>
    <col min="7" max="7" width="35.85546875" style="7" customWidth="1"/>
    <col min="8" max="8" width="38.7109375" style="1" customWidth="1"/>
    <col min="9" max="9" width="9.140625" style="1"/>
    <col min="10" max="10" width="27.7109375" style="1" bestFit="1" customWidth="1"/>
    <col min="11" max="16384" width="9.140625" style="1"/>
  </cols>
  <sheetData>
    <row r="1" spans="1:11" s="117" customFormat="1" ht="11.25" customHeight="1">
      <c r="A1" s="114"/>
      <c r="B1" s="115"/>
      <c r="C1" s="115"/>
      <c r="D1" s="115"/>
      <c r="E1" s="115"/>
      <c r="F1" s="115"/>
      <c r="G1" s="115"/>
      <c r="H1" s="116"/>
    </row>
    <row r="2" spans="1:11" ht="23.25" customHeight="1">
      <c r="A2" s="91" t="s">
        <v>27</v>
      </c>
      <c r="B2" s="92"/>
      <c r="C2" s="92"/>
      <c r="D2" s="92"/>
      <c r="E2" s="92"/>
      <c r="F2" s="92"/>
      <c r="G2" s="92"/>
      <c r="H2" s="93"/>
    </row>
    <row r="3" spans="1:11" ht="28.5" customHeight="1">
      <c r="A3" s="118" t="s">
        <v>25</v>
      </c>
      <c r="B3" s="119"/>
      <c r="C3" s="119"/>
      <c r="D3" s="119"/>
      <c r="E3" s="119"/>
      <c r="F3" s="119"/>
      <c r="G3" s="119"/>
      <c r="H3" s="120"/>
    </row>
    <row r="4" spans="1:11" ht="27">
      <c r="A4" s="121" t="s">
        <v>0</v>
      </c>
      <c r="B4" s="122"/>
      <c r="C4" s="122"/>
      <c r="D4" s="122"/>
      <c r="E4" s="122"/>
      <c r="F4" s="122"/>
      <c r="G4" s="122"/>
      <c r="H4" s="123"/>
    </row>
    <row r="5" spans="1:11" ht="27">
      <c r="A5" s="124"/>
      <c r="B5" s="125"/>
      <c r="C5" s="125"/>
      <c r="D5" s="125"/>
      <c r="E5" s="125"/>
      <c r="F5" s="125"/>
      <c r="G5" s="125"/>
      <c r="H5" s="126"/>
    </row>
    <row r="6" spans="1:11" ht="27.75">
      <c r="A6" s="9"/>
      <c r="B6" s="10"/>
      <c r="C6" s="10"/>
      <c r="D6" s="11"/>
      <c r="E6" s="12"/>
      <c r="F6" s="11"/>
      <c r="G6" s="11"/>
      <c r="H6" s="13"/>
    </row>
    <row r="7" spans="1:11" ht="10.5" customHeight="1" thickBot="1">
      <c r="A7" s="14"/>
      <c r="B7" s="15"/>
      <c r="C7" s="15"/>
      <c r="D7" s="16"/>
      <c r="E7" s="15"/>
      <c r="F7" s="16"/>
      <c r="G7" s="16"/>
      <c r="H7" s="17"/>
    </row>
    <row r="8" spans="1:11" ht="27" customHeight="1">
      <c r="A8" s="18" t="s">
        <v>1</v>
      </c>
      <c r="B8" s="103"/>
      <c r="C8" s="104"/>
      <c r="D8" s="94" t="s">
        <v>2</v>
      </c>
      <c r="E8" s="95"/>
      <c r="F8" s="95"/>
      <c r="G8" s="96"/>
      <c r="H8" s="13"/>
      <c r="I8" s="2"/>
      <c r="J8" s="2"/>
      <c r="K8" s="2"/>
    </row>
    <row r="9" spans="1:11" ht="25.5" customHeight="1">
      <c r="A9" s="18" t="s">
        <v>3</v>
      </c>
      <c r="B9" s="103"/>
      <c r="C9" s="19"/>
      <c r="D9" s="97"/>
      <c r="E9" s="98"/>
      <c r="F9" s="98"/>
      <c r="G9" s="99"/>
      <c r="H9" s="13"/>
      <c r="I9" s="2"/>
      <c r="J9" s="2"/>
      <c r="K9" s="2"/>
    </row>
    <row r="10" spans="1:11" ht="26.25" customHeight="1">
      <c r="A10" s="18" t="s">
        <v>4</v>
      </c>
      <c r="B10" s="103"/>
      <c r="C10" s="20"/>
      <c r="D10" s="97"/>
      <c r="E10" s="98"/>
      <c r="F10" s="98"/>
      <c r="G10" s="99"/>
      <c r="H10" s="13"/>
      <c r="I10" s="2"/>
      <c r="J10" s="2"/>
      <c r="K10" s="2"/>
    </row>
    <row r="11" spans="1:11" ht="24" customHeight="1">
      <c r="A11" s="18" t="s">
        <v>5</v>
      </c>
      <c r="B11" s="103"/>
      <c r="C11" s="19"/>
      <c r="D11" s="97"/>
      <c r="E11" s="98"/>
      <c r="F11" s="98"/>
      <c r="G11" s="99"/>
      <c r="H11" s="13"/>
      <c r="I11" s="2"/>
      <c r="J11" s="2"/>
      <c r="K11" s="2"/>
    </row>
    <row r="12" spans="1:11" ht="24" customHeight="1">
      <c r="A12" s="18" t="s">
        <v>6</v>
      </c>
      <c r="B12" s="103"/>
      <c r="C12" s="19"/>
      <c r="D12" s="97"/>
      <c r="E12" s="98"/>
      <c r="F12" s="98"/>
      <c r="G12" s="99"/>
      <c r="H12" s="13"/>
      <c r="I12" s="2"/>
      <c r="J12" s="2"/>
      <c r="K12" s="2"/>
    </row>
    <row r="13" spans="1:11" ht="26.25" customHeight="1">
      <c r="A13" s="18" t="s">
        <v>7</v>
      </c>
      <c r="B13" s="103"/>
      <c r="C13" s="19"/>
      <c r="D13" s="97"/>
      <c r="E13" s="98"/>
      <c r="F13" s="98"/>
      <c r="G13" s="99"/>
      <c r="H13" s="13"/>
      <c r="I13" s="2"/>
      <c r="J13" s="2"/>
      <c r="K13" s="2"/>
    </row>
    <row r="14" spans="1:11" ht="23.25" customHeight="1">
      <c r="A14" s="18" t="s">
        <v>8</v>
      </c>
      <c r="B14" s="103"/>
      <c r="C14" s="19"/>
      <c r="D14" s="97"/>
      <c r="E14" s="98"/>
      <c r="F14" s="98"/>
      <c r="G14" s="99"/>
      <c r="H14" s="13"/>
      <c r="I14" s="2"/>
      <c r="J14" s="2"/>
      <c r="K14" s="2"/>
    </row>
    <row r="15" spans="1:11" ht="24" customHeight="1">
      <c r="A15" s="18" t="s">
        <v>9</v>
      </c>
      <c r="B15" s="103"/>
      <c r="C15" s="19"/>
      <c r="D15" s="97"/>
      <c r="E15" s="98"/>
      <c r="F15" s="98"/>
      <c r="G15" s="99"/>
      <c r="H15" s="13"/>
      <c r="I15" s="2"/>
      <c r="J15" s="2"/>
      <c r="K15" s="2"/>
    </row>
    <row r="16" spans="1:11" ht="24" customHeight="1" thickBot="1">
      <c r="A16" s="18" t="s">
        <v>10</v>
      </c>
      <c r="B16" s="103"/>
      <c r="C16" s="19"/>
      <c r="D16" s="100"/>
      <c r="E16" s="101"/>
      <c r="F16" s="101"/>
      <c r="G16" s="102"/>
      <c r="H16" s="13"/>
      <c r="I16" s="2"/>
      <c r="J16" s="2"/>
      <c r="K16" s="2"/>
    </row>
    <row r="17" spans="1:9" ht="10.5" customHeight="1" thickBot="1">
      <c r="A17" s="21"/>
      <c r="B17" s="22"/>
      <c r="C17" s="111"/>
      <c r="D17" s="23"/>
      <c r="E17" s="24"/>
      <c r="F17" s="16"/>
      <c r="G17" s="25"/>
      <c r="H17" s="26"/>
    </row>
    <row r="18" spans="1:9" ht="28.5" thickTop="1" thickBot="1">
      <c r="A18" s="89" t="s">
        <v>11</v>
      </c>
      <c r="B18" s="90"/>
      <c r="C18" s="27" t="s">
        <v>12</v>
      </c>
      <c r="D18" s="28" t="s">
        <v>13</v>
      </c>
      <c r="E18" s="29" t="s">
        <v>14</v>
      </c>
      <c r="F18" s="28" t="s">
        <v>15</v>
      </c>
      <c r="G18" s="28" t="s">
        <v>16</v>
      </c>
      <c r="H18" s="30" t="s">
        <v>17</v>
      </c>
    </row>
    <row r="19" spans="1:9" ht="11.25" customHeight="1" thickTop="1" thickBot="1">
      <c r="A19" s="31"/>
      <c r="B19" s="32"/>
      <c r="C19" s="112"/>
      <c r="D19" s="33"/>
      <c r="E19" s="33"/>
      <c r="F19" s="113"/>
      <c r="G19" s="34"/>
      <c r="H19" s="35"/>
    </row>
    <row r="20" spans="1:9" ht="28.5" thickTop="1" thickBot="1">
      <c r="A20" s="73">
        <v>1</v>
      </c>
      <c r="B20" s="74" t="s">
        <v>18</v>
      </c>
      <c r="C20" s="109"/>
      <c r="D20" s="75"/>
      <c r="E20" s="75"/>
      <c r="F20" s="75"/>
      <c r="G20" s="75"/>
      <c r="H20" s="36">
        <f>SUM(G21:G21)</f>
        <v>0</v>
      </c>
    </row>
    <row r="21" spans="1:9" ht="123.75" thickTop="1">
      <c r="A21" s="85"/>
      <c r="B21" s="69">
        <f>+A20+0.01</f>
        <v>1.01</v>
      </c>
      <c r="C21" s="110" t="s">
        <v>19</v>
      </c>
      <c r="D21" s="81">
        <v>2</v>
      </c>
      <c r="E21" s="78" t="s">
        <v>20</v>
      </c>
      <c r="F21" s="77"/>
      <c r="G21" s="80">
        <f t="shared" ref="G21" si="0">D21*F21</f>
        <v>0</v>
      </c>
      <c r="H21" s="70"/>
    </row>
    <row r="22" spans="1:9" ht="15.75" customHeight="1" thickBot="1">
      <c r="A22" s="82"/>
      <c r="B22" s="37"/>
      <c r="C22" s="107"/>
      <c r="D22" s="83"/>
      <c r="E22" s="84"/>
      <c r="F22" s="108"/>
      <c r="G22" s="83"/>
      <c r="H22" s="38"/>
    </row>
    <row r="23" spans="1:9" ht="28.5" thickTop="1" thickBot="1">
      <c r="A23" s="73">
        <f>+A20+1</f>
        <v>2</v>
      </c>
      <c r="B23" s="74" t="s">
        <v>21</v>
      </c>
      <c r="C23" s="109"/>
      <c r="D23" s="75"/>
      <c r="E23" s="75"/>
      <c r="F23" s="75"/>
      <c r="G23" s="75"/>
      <c r="H23" s="36">
        <f>SUM(G24:G24)</f>
        <v>0</v>
      </c>
    </row>
    <row r="24" spans="1:9" ht="277.5" thickTop="1">
      <c r="A24" s="76"/>
      <c r="B24" s="71">
        <f>A23+0.01</f>
        <v>2.0099999999999998</v>
      </c>
      <c r="C24" s="72" t="s">
        <v>26</v>
      </c>
      <c r="D24" s="81">
        <v>2</v>
      </c>
      <c r="E24" s="79" t="s">
        <v>20</v>
      </c>
      <c r="F24" s="77"/>
      <c r="G24" s="80">
        <f t="shared" ref="G24" si="1">D24*F24</f>
        <v>0</v>
      </c>
      <c r="H24" s="68"/>
    </row>
    <row r="25" spans="1:9" ht="16.5" customHeight="1" thickBot="1">
      <c r="A25" s="86"/>
      <c r="B25" s="37"/>
      <c r="C25" s="105"/>
      <c r="D25" s="87"/>
      <c r="E25" s="88"/>
      <c r="F25" s="106"/>
      <c r="G25" s="87"/>
      <c r="H25" s="39"/>
    </row>
    <row r="26" spans="1:9" s="6" customFormat="1" ht="29.25" thickTop="1" thickBot="1">
      <c r="A26" s="40"/>
      <c r="B26" s="41"/>
      <c r="C26" s="41"/>
      <c r="D26" s="42"/>
      <c r="E26" s="43"/>
      <c r="F26" s="44"/>
      <c r="G26" s="45" t="s">
        <v>22</v>
      </c>
      <c r="H26" s="46">
        <f>SUM(H20:H24)</f>
        <v>0</v>
      </c>
      <c r="I26" s="5"/>
    </row>
    <row r="27" spans="1:9" s="6" customFormat="1" ht="28.5" thickTop="1">
      <c r="A27" s="47"/>
      <c r="B27" s="48"/>
      <c r="C27" s="49"/>
      <c r="D27" s="50"/>
      <c r="E27" s="51"/>
      <c r="F27" s="52"/>
      <c r="G27" s="53"/>
      <c r="H27" s="54"/>
      <c r="I27" s="5"/>
    </row>
    <row r="28" spans="1:9" s="6" customFormat="1" ht="27.75">
      <c r="A28" s="47"/>
      <c r="B28" s="48"/>
      <c r="C28" s="55"/>
      <c r="D28" s="58">
        <v>0.18</v>
      </c>
      <c r="E28" s="56"/>
      <c r="F28" s="52"/>
      <c r="G28" s="59" t="s">
        <v>23</v>
      </c>
      <c r="H28" s="57">
        <f>+H26*D28</f>
        <v>0</v>
      </c>
      <c r="I28" s="5"/>
    </row>
    <row r="29" spans="1:9" s="4" customFormat="1" ht="28.5" thickBot="1">
      <c r="A29" s="60"/>
      <c r="B29" s="61"/>
      <c r="C29" s="55"/>
      <c r="D29" s="50"/>
      <c r="E29" s="56"/>
      <c r="F29" s="52"/>
      <c r="G29" s="53"/>
      <c r="H29" s="57"/>
      <c r="I29" s="3"/>
    </row>
    <row r="30" spans="1:9" ht="29.25" thickTop="1" thickBot="1">
      <c r="A30" s="62"/>
      <c r="B30" s="63"/>
      <c r="C30" s="63"/>
      <c r="D30" s="64"/>
      <c r="E30" s="65"/>
      <c r="F30" s="64"/>
      <c r="G30" s="66" t="s">
        <v>24</v>
      </c>
      <c r="H30" s="67">
        <f>+H26+H28</f>
        <v>0</v>
      </c>
    </row>
  </sheetData>
  <sheetProtection algorithmName="SHA-512" hashValue="E+A6XWzCGdKYOMLMl9/7bhgPGeHNB5LcRCYgWS/Wz01YELSBMlMFLclZ/Wrz3q0KzhAts3jlhNLdnW3KWEzJZQ==" saltValue="emYSROBLE+f2MZtlbXcCqQ==" spinCount="100000" sheet="1"/>
  <protectedRanges>
    <protectedRange sqref="F19:F24" name="Range1_3"/>
  </protectedRanges>
  <mergeCells count="7">
    <mergeCell ref="A18:B18"/>
    <mergeCell ref="B1:H1"/>
    <mergeCell ref="A2:H2"/>
    <mergeCell ref="D8:G16"/>
    <mergeCell ref="A3:H3"/>
    <mergeCell ref="A5:H5"/>
    <mergeCell ref="A4:H4"/>
  </mergeCells>
  <printOptions horizontalCentered="1"/>
  <pageMargins left="0.23622047244094499" right="0.23622047244094499" top="0.74803149606299202" bottom="0.74803149606299202" header="0.31496062992126" footer="0.31496062992126"/>
  <pageSetup scale="3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DBFE-56C9-4210-9A08-C782E0F9C4DE}">
  <dimension ref="A1"/>
  <sheetViews>
    <sheetView workbookViewId="0">
      <selection activeCell="B44" sqref="B44"/>
    </sheetView>
  </sheetViews>
  <sheetFormatPr baseColWidth="10" defaultColWidth="9.1406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8E5C87EB262740A35FC3F1C21FBC77" ma:contentTypeVersion="8" ma:contentTypeDescription="Create a new document." ma:contentTypeScope="" ma:versionID="74eea477b0cb96ca0a645ad6e2489875">
  <xsd:schema xmlns:xsd="http://www.w3.org/2001/XMLSchema" xmlns:xs="http://www.w3.org/2001/XMLSchema" xmlns:p="http://schemas.microsoft.com/office/2006/metadata/properties" xmlns:ns3="bebc6389-2b9b-454e-9a85-9da3ff0d91dd" targetNamespace="http://schemas.microsoft.com/office/2006/metadata/properties" ma:root="true" ma:fieldsID="049141cba1dd1479e731623d2aed4bce" ns3:_="">
    <xsd:import namespace="bebc6389-2b9b-454e-9a85-9da3ff0d91d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6389-2b9b-454e-9a85-9da3ff0d9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1FB87-7093-4B9B-BB54-4194847F54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B7CC58-68F9-4D45-8F09-6A2F87478E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BE4ACC-EB17-4AAF-9817-36C4E9305D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6389-2b9b-454e-9a85-9da3ff0d9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Partidas</vt:lpstr>
      <vt:lpstr>Contratista</vt:lpstr>
      <vt:lpstr>Partidas!Área_de_impresión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yanel</dc:creator>
  <cp:keywords/>
  <dc:description/>
  <cp:lastModifiedBy>Jafred J Torres S</cp:lastModifiedBy>
  <cp:revision/>
  <dcterms:created xsi:type="dcterms:W3CDTF">2002-09-15T18:12:37Z</dcterms:created>
  <dcterms:modified xsi:type="dcterms:W3CDTF">2023-09-25T21:44:10Z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0x0101007E8E5C87EB262740A35FC3F1C21FBC77</vt:lpwstr>
  </property>
</Properties>
</file>